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Examples Pathfinder\NFPA 130\Calculations\"/>
    </mc:Choice>
  </mc:AlternateContent>
  <bookViews>
    <workbookView xWindow="120" yWindow="60" windowWidth="19440" windowHeight="12240" activeTab="1"/>
  </bookViews>
  <sheets>
    <sheet name="SFPE Metric" sheetId="1" r:id="rId1"/>
    <sheet name="SFPE English" sheetId="2" r:id="rId2"/>
    <sheet name="Equations" sheetId="3" r:id="rId3"/>
  </sheets>
  <definedNames>
    <definedName name="_xlnm._FilterDatabase" localSheetId="0" hidden="1">'SFPE Metric'!$B$8:$K$14</definedName>
    <definedName name="a_">'SFPE Metric'!$R$3</definedName>
    <definedName name="a_english_">'SFPE English'!$R$3</definedName>
    <definedName name="comp_">'SFPE Metric'!$D$11</definedName>
    <definedName name="comp_english_">'SFPE English'!$D$11</definedName>
    <definedName name="dens_">'SFPE Metric'!$D$10</definedName>
    <definedName name="dens_col_">'SFPE Metric'!$Q$36:$Q$86</definedName>
    <definedName name="dens_col_english_">'SFPE English'!$Q$35:$Q$85</definedName>
    <definedName name="dens_cutoff_">'SFPE Metric'!$R$4</definedName>
    <definedName name="dens_cutoff_english_">'SFPE English'!$R$4</definedName>
    <definedName name="dens_english_">'SFPE English'!$D$10</definedName>
    <definedName name="egress_comp_">'SFPE Metric'!$D$18</definedName>
    <definedName name="egress_comp_english_">'SFPE English'!$D$18</definedName>
    <definedName name="k_">'SFPE Metric'!$R$10:$R$14</definedName>
    <definedName name="k_corridor_">'SFPE Metric'!$R$10</definedName>
    <definedName name="k_corridor_english_">'SFPE English'!$R$9</definedName>
    <definedName name="k_stair1_">'SFPE Metric'!$R$11</definedName>
    <definedName name="k_stair1_english_">'SFPE English'!$R$10</definedName>
    <definedName name="k_stair2_">'SFPE Metric'!$R$12</definedName>
    <definedName name="k_stair2_english_">'SFPE English'!$R$11</definedName>
    <definedName name="k_stair3_">'SFPE Metric'!$R$13</definedName>
    <definedName name="k_stair3_english_">'SFPE English'!$R$12</definedName>
    <definedName name="k_stair4_">'SFPE Metric'!$R$14</definedName>
    <definedName name="k_stair4_english">'SFPE English'!$R$13</definedName>
    <definedName name="k_use_">'SFPE Metric'!$D$13</definedName>
    <definedName name="k_use_english_">'SFPE English'!$D$13</definedName>
    <definedName name="layer_">'SFPE Metric'!$D$20</definedName>
    <definedName name="layer_english_">'SFPE English'!$D$20</definedName>
    <definedName name="max_sfpe_speed_">'SFPE Metric'!$D$26</definedName>
    <definedName name="max_sfpe_speed_english_">'SFPE English'!$D$26</definedName>
    <definedName name="max_specific_flow_">'SFPE Metric'!$D$27</definedName>
    <definedName name="max_specific_flow_english_">'SFPE English'!$D$27</definedName>
    <definedName name="_xlnm.Print_Area" localSheetId="2">Equations!$A$1:$U$39</definedName>
    <definedName name="_xlnm.Print_Area" localSheetId="1">'SFPE English'!$A$1:$N$37</definedName>
    <definedName name="_xlnm.Print_Area" localSheetId="0">'SFPE Metric'!$A$1:$N$37</definedName>
    <definedName name="sfpe_speed_">'SFPE Metric'!$D$14</definedName>
    <definedName name="sfpe_speed_english_">'SFPE English'!$D$14</definedName>
    <definedName name="spec_flow_">'SFPE Metric'!$D$21</definedName>
    <definedName name="spec_flow_english_">'SFPE English'!$D$21</definedName>
    <definedName name="width_">'SFPE Metric'!$D$17</definedName>
    <definedName name="width_english_">'SFPE English'!$D$17</definedName>
  </definedNames>
  <calcPr calcId="171027"/>
</workbook>
</file>

<file path=xl/calcChain.xml><?xml version="1.0" encoding="utf-8"?>
<calcChain xmlns="http://schemas.openxmlformats.org/spreadsheetml/2006/main">
  <c r="D13" i="1" l="1"/>
  <c r="D13" i="2" l="1"/>
  <c r="D26" i="2" s="1"/>
  <c r="D27" i="2" s="1"/>
  <c r="Q36" i="2"/>
  <c r="S36" i="2" s="1"/>
  <c r="V35" i="2"/>
  <c r="U35" i="2"/>
  <c r="T35" i="2"/>
  <c r="S35" i="2"/>
  <c r="R35" i="2"/>
  <c r="Q29" i="2"/>
  <c r="Q28" i="2"/>
  <c r="V27" i="2"/>
  <c r="V28" i="2" s="1"/>
  <c r="U27" i="2"/>
  <c r="U28" i="2" s="1"/>
  <c r="T27" i="2"/>
  <c r="T28" i="2" s="1"/>
  <c r="S27" i="2"/>
  <c r="S28" i="2" s="1"/>
  <c r="R27" i="2"/>
  <c r="R28" i="2" s="1"/>
  <c r="D20" i="2"/>
  <c r="T3" i="2"/>
  <c r="R36" i="2" l="1"/>
  <c r="D28" i="2"/>
  <c r="D29" i="2" s="1"/>
  <c r="D14" i="2"/>
  <c r="D21" i="2" s="1"/>
  <c r="D22" i="2" s="1"/>
  <c r="D23" i="2" s="1"/>
  <c r="T36" i="2"/>
  <c r="U36" i="2"/>
  <c r="V36" i="2"/>
  <c r="Q37" i="2"/>
  <c r="V37" i="2" l="1"/>
  <c r="U37" i="2"/>
  <c r="T37" i="2"/>
  <c r="S37" i="2"/>
  <c r="R37" i="2"/>
  <c r="Q38" i="2"/>
  <c r="Q39" i="2" l="1"/>
  <c r="V38" i="2"/>
  <c r="U38" i="2"/>
  <c r="T38" i="2"/>
  <c r="S38" i="2"/>
  <c r="R38" i="2"/>
  <c r="R39" i="2" l="1"/>
  <c r="Q40" i="2"/>
  <c r="V39" i="2"/>
  <c r="U39" i="2"/>
  <c r="T39" i="2"/>
  <c r="S39" i="2"/>
  <c r="S40" i="2" l="1"/>
  <c r="R40" i="2"/>
  <c r="Q41" i="2"/>
  <c r="V40" i="2"/>
  <c r="U40" i="2"/>
  <c r="T40" i="2"/>
  <c r="V41" i="2" l="1"/>
  <c r="U41" i="2"/>
  <c r="T41" i="2"/>
  <c r="S41" i="2"/>
  <c r="R41" i="2"/>
  <c r="Q42" i="2"/>
  <c r="Q43" i="2" l="1"/>
  <c r="V42" i="2"/>
  <c r="U42" i="2"/>
  <c r="T42" i="2"/>
  <c r="S42" i="2"/>
  <c r="R42" i="2"/>
  <c r="Q44" i="2" l="1"/>
  <c r="V43" i="2"/>
  <c r="U43" i="2"/>
  <c r="T43" i="2"/>
  <c r="S43" i="2"/>
  <c r="R43" i="2"/>
  <c r="T44" i="2" l="1"/>
  <c r="S44" i="2"/>
  <c r="R44" i="2"/>
  <c r="Q45" i="2"/>
  <c r="V44" i="2"/>
  <c r="U44" i="2"/>
  <c r="U45" i="2" l="1"/>
  <c r="T45" i="2"/>
  <c r="S45" i="2"/>
  <c r="R45" i="2"/>
  <c r="Q46" i="2"/>
  <c r="V45" i="2"/>
  <c r="Q47" i="2" l="1"/>
  <c r="V46" i="2"/>
  <c r="U46" i="2"/>
  <c r="T46" i="2"/>
  <c r="S46" i="2"/>
  <c r="R46" i="2"/>
  <c r="R47" i="2" l="1"/>
  <c r="Q48" i="2"/>
  <c r="V47" i="2"/>
  <c r="U47" i="2"/>
  <c r="T47" i="2"/>
  <c r="S47" i="2"/>
  <c r="T48" i="2" l="1"/>
  <c r="S48" i="2"/>
  <c r="R48" i="2"/>
  <c r="Q49" i="2"/>
  <c r="V48" i="2"/>
  <c r="U48" i="2"/>
  <c r="U49" i="2" l="1"/>
  <c r="T49" i="2"/>
  <c r="S49" i="2"/>
  <c r="R49" i="2"/>
  <c r="Q50" i="2"/>
  <c r="V49" i="2"/>
  <c r="Q51" i="2" l="1"/>
  <c r="V50" i="2"/>
  <c r="U50" i="2"/>
  <c r="T50" i="2"/>
  <c r="S50" i="2"/>
  <c r="R50" i="2"/>
  <c r="R51" i="2" l="1"/>
  <c r="Q52" i="2"/>
  <c r="V51" i="2"/>
  <c r="U51" i="2"/>
  <c r="T51" i="2"/>
  <c r="S51" i="2"/>
  <c r="S52" i="2" l="1"/>
  <c r="R52" i="2"/>
  <c r="Q53" i="2"/>
  <c r="V52" i="2"/>
  <c r="U52" i="2"/>
  <c r="T52" i="2"/>
  <c r="V53" i="2" l="1"/>
  <c r="U53" i="2"/>
  <c r="T53" i="2"/>
  <c r="S53" i="2"/>
  <c r="R53" i="2"/>
  <c r="Q54" i="2"/>
  <c r="Q55" i="2" l="1"/>
  <c r="V54" i="2"/>
  <c r="U54" i="2"/>
  <c r="T54" i="2"/>
  <c r="S54" i="2"/>
  <c r="R54" i="2"/>
  <c r="Q56" i="2" l="1"/>
  <c r="V55" i="2"/>
  <c r="U55" i="2"/>
  <c r="T55" i="2"/>
  <c r="S55" i="2"/>
  <c r="R55" i="2"/>
  <c r="T56" i="2" l="1"/>
  <c r="S56" i="2"/>
  <c r="R56" i="2"/>
  <c r="Q57" i="2"/>
  <c r="V56" i="2"/>
  <c r="U56" i="2"/>
  <c r="U57" i="2" l="1"/>
  <c r="T57" i="2"/>
  <c r="S57" i="2"/>
  <c r="R57" i="2"/>
  <c r="Q58" i="2"/>
  <c r="V57" i="2"/>
  <c r="Q59" i="2" l="1"/>
  <c r="V58" i="2"/>
  <c r="U58" i="2"/>
  <c r="T58" i="2"/>
  <c r="S58" i="2"/>
  <c r="R58" i="2"/>
  <c r="R59" i="2" l="1"/>
  <c r="Q60" i="2"/>
  <c r="V59" i="2"/>
  <c r="U59" i="2"/>
  <c r="T59" i="2"/>
  <c r="S59" i="2"/>
  <c r="S60" i="2" l="1"/>
  <c r="R60" i="2"/>
  <c r="Q61" i="2"/>
  <c r="V60" i="2"/>
  <c r="U60" i="2"/>
  <c r="T60" i="2"/>
  <c r="V61" i="2" l="1"/>
  <c r="U61" i="2"/>
  <c r="T61" i="2"/>
  <c r="S61" i="2"/>
  <c r="R61" i="2"/>
  <c r="Q62" i="2"/>
  <c r="Q63" i="2" l="1"/>
  <c r="V62" i="2"/>
  <c r="U62" i="2"/>
  <c r="T62" i="2"/>
  <c r="S62" i="2"/>
  <c r="R62" i="2"/>
  <c r="R63" i="2" l="1"/>
  <c r="Q64" i="2"/>
  <c r="V63" i="2"/>
  <c r="U63" i="2"/>
  <c r="T63" i="2"/>
  <c r="S63" i="2"/>
  <c r="S64" i="2" l="1"/>
  <c r="R64" i="2"/>
  <c r="Q65" i="2"/>
  <c r="V64" i="2"/>
  <c r="U64" i="2"/>
  <c r="T64" i="2"/>
  <c r="V65" i="2" l="1"/>
  <c r="U65" i="2"/>
  <c r="T65" i="2"/>
  <c r="S65" i="2"/>
  <c r="R65" i="2"/>
  <c r="Q66" i="2"/>
  <c r="Q67" i="2" l="1"/>
  <c r="V66" i="2"/>
  <c r="U66" i="2"/>
  <c r="T66" i="2"/>
  <c r="S66" i="2"/>
  <c r="R66" i="2"/>
  <c r="Q68" i="2" l="1"/>
  <c r="V67" i="2"/>
  <c r="U67" i="2"/>
  <c r="T67" i="2"/>
  <c r="S67" i="2"/>
  <c r="R67" i="2"/>
  <c r="T68" i="2" l="1"/>
  <c r="S68" i="2"/>
  <c r="R68" i="2"/>
  <c r="Q69" i="2"/>
  <c r="V68" i="2"/>
  <c r="U68" i="2"/>
  <c r="U69" i="2" l="1"/>
  <c r="T69" i="2"/>
  <c r="S69" i="2"/>
  <c r="R69" i="2"/>
  <c r="Q70" i="2"/>
  <c r="V69" i="2"/>
  <c r="Q71" i="2" l="1"/>
  <c r="V70" i="2"/>
  <c r="U70" i="2"/>
  <c r="T70" i="2"/>
  <c r="S70" i="2"/>
  <c r="R70" i="2"/>
  <c r="R71" i="2" l="1"/>
  <c r="Q72" i="2"/>
  <c r="V71" i="2"/>
  <c r="U71" i="2"/>
  <c r="T71" i="2"/>
  <c r="S71" i="2"/>
  <c r="S72" i="2" l="1"/>
  <c r="R72" i="2"/>
  <c r="Q73" i="2"/>
  <c r="V72" i="2"/>
  <c r="U72" i="2"/>
  <c r="T72" i="2"/>
  <c r="V73" i="2" l="1"/>
  <c r="U73" i="2"/>
  <c r="T73" i="2"/>
  <c r="S73" i="2"/>
  <c r="R73" i="2"/>
  <c r="Q74" i="2"/>
  <c r="Q75" i="2" l="1"/>
  <c r="V74" i="2"/>
  <c r="U74" i="2"/>
  <c r="T74" i="2"/>
  <c r="S74" i="2"/>
  <c r="R74" i="2"/>
  <c r="Q76" i="2" l="1"/>
  <c r="V75" i="2"/>
  <c r="U75" i="2"/>
  <c r="T75" i="2"/>
  <c r="S75" i="2"/>
  <c r="R75" i="2"/>
  <c r="T76" i="2" l="1"/>
  <c r="S76" i="2"/>
  <c r="R76" i="2"/>
  <c r="Q77" i="2"/>
  <c r="V76" i="2"/>
  <c r="U76" i="2"/>
  <c r="U77" i="2" l="1"/>
  <c r="T77" i="2"/>
  <c r="S77" i="2"/>
  <c r="R77" i="2"/>
  <c r="Q78" i="2"/>
  <c r="V77" i="2"/>
  <c r="Q79" i="2" l="1"/>
  <c r="V78" i="2"/>
  <c r="U78" i="2"/>
  <c r="T78" i="2"/>
  <c r="S78" i="2"/>
  <c r="R78" i="2"/>
  <c r="R79" i="2" l="1"/>
  <c r="Q80" i="2"/>
  <c r="V79" i="2"/>
  <c r="U79" i="2"/>
  <c r="T79" i="2"/>
  <c r="S79" i="2"/>
  <c r="S80" i="2" l="1"/>
  <c r="R80" i="2"/>
  <c r="Q81" i="2"/>
  <c r="V80" i="2"/>
  <c r="U80" i="2"/>
  <c r="T80" i="2"/>
  <c r="U81" i="2" l="1"/>
  <c r="T81" i="2"/>
  <c r="S81" i="2"/>
  <c r="R81" i="2"/>
  <c r="Q82" i="2"/>
  <c r="V81" i="2"/>
  <c r="Q83" i="2" l="1"/>
  <c r="V82" i="2"/>
  <c r="U82" i="2"/>
  <c r="T82" i="2"/>
  <c r="S82" i="2"/>
  <c r="R82" i="2"/>
  <c r="Q84" i="2" l="1"/>
  <c r="V83" i="2"/>
  <c r="U83" i="2"/>
  <c r="T83" i="2"/>
  <c r="S83" i="2"/>
  <c r="R83" i="2"/>
  <c r="T84" i="2" l="1"/>
  <c r="S84" i="2"/>
  <c r="R84" i="2"/>
  <c r="Q85" i="2"/>
  <c r="V84" i="2"/>
  <c r="U84" i="2"/>
  <c r="U85" i="2" l="1"/>
  <c r="T85" i="2"/>
  <c r="S85" i="2"/>
  <c r="R85" i="2"/>
  <c r="V85" i="2"/>
  <c r="T3" i="1" l="1"/>
  <c r="Q37" i="1"/>
  <c r="V36" i="1" l="1"/>
  <c r="U36" i="1"/>
  <c r="T36" i="1"/>
  <c r="S36" i="1"/>
  <c r="R36" i="1"/>
  <c r="T37" i="1"/>
  <c r="Q38" i="1" l="1"/>
  <c r="R38" i="1" s="1"/>
  <c r="V37" i="1"/>
  <c r="U37" i="1"/>
  <c r="R37" i="1"/>
  <c r="S37" i="1"/>
  <c r="D20" i="1"/>
  <c r="T38" i="1" l="1"/>
  <c r="S38" i="1"/>
  <c r="U38" i="1"/>
  <c r="V38" i="1"/>
  <c r="Q39" i="1"/>
  <c r="V28" i="1"/>
  <c r="V29" i="1" s="1"/>
  <c r="U28" i="1"/>
  <c r="U29" i="1" s="1"/>
  <c r="T28" i="1"/>
  <c r="T29" i="1" s="1"/>
  <c r="S28" i="1"/>
  <c r="S29" i="1" s="1"/>
  <c r="R28" i="1"/>
  <c r="R29" i="1" s="1"/>
  <c r="R39" i="1" l="1"/>
  <c r="S39" i="1"/>
  <c r="Q40" i="1"/>
  <c r="U39" i="1"/>
  <c r="T39" i="1"/>
  <c r="V39" i="1"/>
  <c r="Q30" i="1"/>
  <c r="D26" i="1"/>
  <c r="D27" i="1" s="1"/>
  <c r="V40" i="1" l="1"/>
  <c r="R40" i="1"/>
  <c r="Q41" i="1"/>
  <c r="S40" i="1"/>
  <c r="T40" i="1"/>
  <c r="U40" i="1"/>
  <c r="D14" i="1"/>
  <c r="D28" i="1" s="1"/>
  <c r="D29" i="1" s="1"/>
  <c r="V41" i="1" l="1"/>
  <c r="S41" i="1"/>
  <c r="T41" i="1"/>
  <c r="R41" i="1"/>
  <c r="U41" i="1"/>
  <c r="Q42" i="1"/>
  <c r="D21" i="1"/>
  <c r="D22" i="1" s="1"/>
  <c r="D23" i="1" s="1"/>
  <c r="V42" i="1" l="1"/>
  <c r="R42" i="1"/>
  <c r="S42" i="1"/>
  <c r="T42" i="1"/>
  <c r="U42" i="1"/>
  <c r="Q43" i="1"/>
  <c r="V43" i="1" l="1"/>
  <c r="Q44" i="1"/>
  <c r="U43" i="1"/>
  <c r="R43" i="1"/>
  <c r="S43" i="1"/>
  <c r="T43" i="1"/>
  <c r="T44" i="1" l="1"/>
  <c r="U44" i="1"/>
  <c r="R44" i="1"/>
  <c r="V44" i="1"/>
  <c r="Q45" i="1"/>
  <c r="S44" i="1"/>
  <c r="U45" i="1" l="1"/>
  <c r="S45" i="1"/>
  <c r="R45" i="1"/>
  <c r="V45" i="1"/>
  <c r="T45" i="1"/>
  <c r="Q46" i="1"/>
  <c r="R46" i="1" l="1"/>
  <c r="U46" i="1"/>
  <c r="V46" i="1"/>
  <c r="T46" i="1"/>
  <c r="Q47" i="1"/>
  <c r="S46" i="1"/>
  <c r="U47" i="1" l="1"/>
  <c r="V47" i="1"/>
  <c r="S47" i="1"/>
  <c r="Q48" i="1"/>
  <c r="R47" i="1"/>
  <c r="T47" i="1"/>
  <c r="S48" i="1" l="1"/>
  <c r="T48" i="1"/>
  <c r="V48" i="1"/>
  <c r="U48" i="1"/>
  <c r="Q49" i="1"/>
  <c r="R48" i="1"/>
  <c r="R49" i="1" l="1"/>
  <c r="S49" i="1"/>
  <c r="Q50" i="1"/>
  <c r="U49" i="1"/>
  <c r="V49" i="1"/>
  <c r="T49" i="1"/>
  <c r="T50" i="1" l="1"/>
  <c r="V50" i="1"/>
  <c r="R50" i="1"/>
  <c r="Q51" i="1"/>
  <c r="U50" i="1"/>
  <c r="S50" i="1"/>
  <c r="U51" i="1" l="1"/>
  <c r="V51" i="1"/>
  <c r="R51" i="1"/>
  <c r="S51" i="1"/>
  <c r="Q52" i="1"/>
  <c r="T51" i="1"/>
  <c r="T52" i="1" l="1"/>
  <c r="U52" i="1"/>
  <c r="R52" i="1"/>
  <c r="V52" i="1"/>
  <c r="Q53" i="1"/>
  <c r="S52" i="1"/>
  <c r="U53" i="1" l="1"/>
  <c r="V53" i="1"/>
  <c r="R53" i="1"/>
  <c r="Q54" i="1"/>
  <c r="S53" i="1"/>
  <c r="T53" i="1"/>
  <c r="S54" i="1" l="1"/>
  <c r="T54" i="1"/>
  <c r="V54" i="1"/>
  <c r="Q55" i="1"/>
  <c r="U54" i="1"/>
  <c r="R54" i="1"/>
  <c r="U55" i="1" l="1"/>
  <c r="R55" i="1"/>
  <c r="V55" i="1"/>
  <c r="S55" i="1"/>
  <c r="Q56" i="1"/>
  <c r="T55" i="1"/>
  <c r="S56" i="1" l="1"/>
  <c r="T56" i="1"/>
  <c r="V56" i="1"/>
  <c r="U56" i="1"/>
  <c r="Q57" i="1"/>
  <c r="R56" i="1"/>
  <c r="R57" i="1" l="1"/>
  <c r="U57" i="1"/>
  <c r="S57" i="1"/>
  <c r="T57" i="1"/>
  <c r="V57" i="1"/>
  <c r="Q58" i="1"/>
  <c r="U58" i="1" l="1"/>
  <c r="R58" i="1"/>
  <c r="T58" i="1"/>
  <c r="V58" i="1"/>
  <c r="S58" i="1"/>
  <c r="Q59" i="1"/>
  <c r="U59" i="1" l="1"/>
  <c r="V59" i="1"/>
  <c r="R59" i="1"/>
  <c r="S59" i="1"/>
  <c r="Q60" i="1"/>
  <c r="T59" i="1"/>
  <c r="U60" i="1" l="1"/>
  <c r="R60" i="1"/>
  <c r="V60" i="1"/>
  <c r="Q61" i="1"/>
  <c r="T60" i="1"/>
  <c r="S60" i="1"/>
  <c r="V61" i="1" l="1"/>
  <c r="R61" i="1"/>
  <c r="T61" i="1"/>
  <c r="S61" i="1"/>
  <c r="Q62" i="1"/>
  <c r="U61" i="1"/>
  <c r="T62" i="1" l="1"/>
  <c r="U62" i="1"/>
  <c r="V62" i="1"/>
  <c r="Q63" i="1"/>
  <c r="R62" i="1"/>
  <c r="S62" i="1"/>
  <c r="R63" i="1" l="1"/>
  <c r="V63" i="1"/>
  <c r="Q64" i="1"/>
  <c r="U63" i="1"/>
  <c r="S63" i="1"/>
  <c r="T63" i="1"/>
  <c r="T64" i="1" l="1"/>
  <c r="U64" i="1"/>
  <c r="V64" i="1"/>
  <c r="Q65" i="1"/>
  <c r="R64" i="1"/>
  <c r="S64" i="1"/>
  <c r="U65" i="1" l="1"/>
  <c r="R65" i="1"/>
  <c r="V65" i="1"/>
  <c r="S65" i="1"/>
  <c r="T65" i="1"/>
  <c r="Q66" i="1"/>
  <c r="T66" i="1" l="1"/>
  <c r="U66" i="1"/>
  <c r="V66" i="1"/>
  <c r="R66" i="1"/>
  <c r="S66" i="1"/>
  <c r="Q67" i="1"/>
  <c r="V67" i="1" l="1"/>
  <c r="R67" i="1"/>
  <c r="S67" i="1"/>
  <c r="Q68" i="1"/>
  <c r="U67" i="1"/>
  <c r="T67" i="1"/>
  <c r="T68" i="1" l="1"/>
  <c r="U68" i="1"/>
  <c r="R68" i="1"/>
  <c r="V68" i="1"/>
  <c r="Q69" i="1"/>
  <c r="S68" i="1"/>
  <c r="V69" i="1" l="1"/>
  <c r="R69" i="1"/>
  <c r="S69" i="1"/>
  <c r="Q70" i="1"/>
  <c r="T69" i="1"/>
  <c r="U69" i="1"/>
  <c r="T70" i="1" l="1"/>
  <c r="U70" i="1"/>
  <c r="S70" i="1"/>
  <c r="R70" i="1"/>
  <c r="V70" i="1"/>
  <c r="Q71" i="1"/>
  <c r="R71" i="1" l="1"/>
  <c r="U71" i="1"/>
  <c r="V71" i="1"/>
  <c r="S71" i="1"/>
  <c r="Q72" i="1"/>
  <c r="T71" i="1"/>
  <c r="T72" i="1" l="1"/>
  <c r="U72" i="1"/>
  <c r="V72" i="1"/>
  <c r="S72" i="1"/>
  <c r="R72" i="1"/>
  <c r="Q73" i="1"/>
  <c r="U73" i="1" l="1"/>
  <c r="V73" i="1"/>
  <c r="T73" i="1"/>
  <c r="S73" i="1"/>
  <c r="Q74" i="1"/>
  <c r="R73" i="1"/>
  <c r="U74" i="1" l="1"/>
  <c r="R74" i="1"/>
  <c r="V74" i="1"/>
  <c r="Q75" i="1"/>
  <c r="S74" i="1"/>
  <c r="T74" i="1"/>
  <c r="V75" i="1" l="1"/>
  <c r="S75" i="1"/>
  <c r="R75" i="1"/>
  <c r="Q76" i="1"/>
  <c r="U75" i="1"/>
  <c r="T75" i="1"/>
  <c r="U76" i="1" l="1"/>
  <c r="R76" i="1"/>
  <c r="V76" i="1"/>
  <c r="Q77" i="1"/>
  <c r="S76" i="1"/>
  <c r="T76" i="1"/>
  <c r="U77" i="1" l="1"/>
  <c r="V77" i="1"/>
  <c r="R77" i="1"/>
  <c r="S77" i="1"/>
  <c r="T77" i="1"/>
  <c r="Q78" i="1"/>
  <c r="R78" i="1" l="1"/>
  <c r="V78" i="1"/>
  <c r="S78" i="1"/>
  <c r="T78" i="1"/>
  <c r="U78" i="1"/>
  <c r="Q79" i="1"/>
  <c r="U79" i="1" l="1"/>
  <c r="V79" i="1"/>
  <c r="Q80" i="1"/>
  <c r="R79" i="1"/>
  <c r="S79" i="1"/>
  <c r="T79" i="1"/>
  <c r="S80" i="1" l="1"/>
  <c r="U80" i="1"/>
  <c r="T80" i="1"/>
  <c r="V80" i="1"/>
  <c r="Q81" i="1"/>
  <c r="R80" i="1"/>
  <c r="R81" i="1" l="1"/>
  <c r="S81" i="1"/>
  <c r="U81" i="1"/>
  <c r="V81" i="1"/>
  <c r="Q82" i="1"/>
  <c r="T81" i="1"/>
  <c r="U82" i="1" l="1"/>
  <c r="V82" i="1"/>
  <c r="R82" i="1"/>
  <c r="T82" i="1"/>
  <c r="S82" i="1"/>
  <c r="Q83" i="1"/>
  <c r="U83" i="1" l="1"/>
  <c r="V83" i="1"/>
  <c r="R83" i="1"/>
  <c r="S83" i="1"/>
  <c r="Q84" i="1"/>
  <c r="T83" i="1"/>
  <c r="U84" i="1" l="1"/>
  <c r="R84" i="1"/>
  <c r="T84" i="1"/>
  <c r="V84" i="1"/>
  <c r="S84" i="1"/>
  <c r="Q85" i="1"/>
  <c r="U85" i="1" l="1"/>
  <c r="V85" i="1"/>
  <c r="S85" i="1"/>
  <c r="Q86" i="1"/>
  <c r="R85" i="1"/>
  <c r="T85" i="1"/>
  <c r="U86" i="1" l="1"/>
  <c r="T86" i="1"/>
  <c r="V86" i="1"/>
  <c r="R86" i="1"/>
  <c r="S86" i="1"/>
</calcChain>
</file>

<file path=xl/sharedStrings.xml><?xml version="1.0" encoding="utf-8"?>
<sst xmlns="http://schemas.openxmlformats.org/spreadsheetml/2006/main" count="138" uniqueCount="66">
  <si>
    <t xml:space="preserve"> Select type in the pulldown menu</t>
  </si>
  <si>
    <t>Input</t>
  </si>
  <si>
    <t>Output</t>
  </si>
  <si>
    <t>SFPE Calculations - Ref: Human Behavior in Fire, June 2003, Society of Fire Protection Engineers</t>
  </si>
  <si>
    <t>Color Code:</t>
  </si>
  <si>
    <t>Density:</t>
  </si>
  <si>
    <t>Egress Component</t>
  </si>
  <si>
    <t>k (m/s)</t>
  </si>
  <si>
    <t>Stair (190/254)</t>
  </si>
  <si>
    <t>Stair (272/279)</t>
  </si>
  <si>
    <t>Stair (165/305)</t>
  </si>
  <si>
    <t>Stair (165/330)</t>
  </si>
  <si>
    <t>Corridor</t>
  </si>
  <si>
    <t>SFPE Speed =</t>
  </si>
  <si>
    <t>k use =</t>
  </si>
  <si>
    <t>m/s</t>
  </si>
  <si>
    <t>Dens</t>
  </si>
  <si>
    <t>pers/m^2 (no reduction if dens &lt; 0.55)</t>
  </si>
  <si>
    <t>This data is used in speed calculations</t>
  </si>
  <si>
    <t>This data is used in flow rate calculations</t>
  </si>
  <si>
    <t>Component</t>
  </si>
  <si>
    <t>Handrails</t>
  </si>
  <si>
    <t>Obstacles</t>
  </si>
  <si>
    <t>Corridors</t>
  </si>
  <si>
    <t>Layer (m)</t>
  </si>
  <si>
    <t>Width =</t>
  </si>
  <si>
    <t>m</t>
  </si>
  <si>
    <t>Boundary Layer =</t>
  </si>
  <si>
    <t>Specific Flow =</t>
  </si>
  <si>
    <t>pers/s-m</t>
  </si>
  <si>
    <t>Flow Rate =</t>
  </si>
  <si>
    <t>pers/s</t>
  </si>
  <si>
    <t>Max Specific Flow =</t>
  </si>
  <si>
    <t>pers/min</t>
  </si>
  <si>
    <t>Constants:</t>
  </si>
  <si>
    <t>a =</t>
  </si>
  <si>
    <t>dens_cutoff =</t>
  </si>
  <si>
    <t>Stairways, Doors</t>
  </si>
  <si>
    <t>Chairs, Benches</t>
  </si>
  <si>
    <t>Speed:</t>
  </si>
  <si>
    <t>Speed Chart</t>
  </si>
  <si>
    <t>Specific Flow Chart</t>
  </si>
  <si>
    <t>Max Flow Using Max Specific Flow Density (1.88 pers/m^2):</t>
  </si>
  <si>
    <t>Max Flow Rate =</t>
  </si>
  <si>
    <t>SFPE Speed at 1.88 pers/m^2=</t>
  </si>
  <si>
    <t>Flow Calculated Using User Input Density:</t>
  </si>
  <si>
    <t>1/a=</t>
  </si>
  <si>
    <t>This software is provided as is, and no claim is made as to the the accuracy or suitability of this software. The user takes full and exclusive responsibility for using this software. Please report any errors to support@thunderheadeng.com</t>
  </si>
  <si>
    <t>Corridor, Door</t>
  </si>
  <si>
    <t>dens cutoff =</t>
  </si>
  <si>
    <t>k (ft/min)</t>
  </si>
  <si>
    <t>pers/ft^2 (no reduction if dens &lt; 0.051)</t>
  </si>
  <si>
    <t>Stair (7.5/10)</t>
  </si>
  <si>
    <t>Stair (7.0/11)</t>
  </si>
  <si>
    <t>Stair (6.5/12)</t>
  </si>
  <si>
    <t>Stair (6.5/13)</t>
  </si>
  <si>
    <t>ft/min</t>
  </si>
  <si>
    <t>in</t>
  </si>
  <si>
    <t>Layer (in)</t>
  </si>
  <si>
    <t>pers/min-ft</t>
  </si>
  <si>
    <t>Speed Chart:</t>
  </si>
  <si>
    <t>Max Flow Using Max Specific Flow Density (0.1748 pers/ft^2):</t>
  </si>
  <si>
    <t>SFPE Speed at 0.1748 pers/ft^2=</t>
  </si>
  <si>
    <t>Specific Flow Chart:</t>
  </si>
  <si>
    <t>Stair (178/279)</t>
  </si>
  <si>
    <t>Note: SFPE manual has an error in this label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</si>
</sst>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
    <numFmt numFmtId="166" formatCode="0.0000"/>
  </numFmts>
  <fonts count="4" x14ac:knownFonts="1">
    <font>
      <sz val="11"/>
      <color theme="1"/>
      <name val="Calibri"/>
      <family val="2"/>
      <scheme val="minor"/>
    </font>
    <font>
      <b/>
      <sz val="11"/>
      <color theme="1"/>
      <name val="Calibri"/>
      <family val="2"/>
      <scheme val="minor"/>
    </font>
    <font>
      <sz val="11"/>
      <color theme="1"/>
      <name val="Calibri"/>
      <family val="2"/>
    </font>
    <font>
      <sz val="11"/>
      <color rgb="FFFF0000"/>
      <name val="Calibri"/>
      <family val="2"/>
      <scheme val="minor"/>
    </font>
  </fonts>
  <fills count="5">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8" tint="0.799981688894314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0" fillId="0" borderId="0" xfId="0" applyAlignment="1">
      <alignment horizontal="right"/>
    </xf>
    <xf numFmtId="0" fontId="2" fillId="0" borderId="0" xfId="0" applyFont="1" applyAlignment="1">
      <alignment horizontal="right"/>
    </xf>
    <xf numFmtId="0" fontId="0" fillId="0" borderId="0" xfId="0" applyFill="1" applyBorder="1" applyAlignment="1">
      <alignment horizontal="right"/>
    </xf>
    <xf numFmtId="165" fontId="0" fillId="0" borderId="0" xfId="0" applyNumberFormat="1"/>
    <xf numFmtId="0" fontId="1" fillId="0" borderId="0" xfId="0" applyFont="1" applyAlignment="1">
      <alignment horizontal="right"/>
    </xf>
    <xf numFmtId="11" fontId="0" fillId="0" borderId="0" xfId="0" applyNumberFormat="1"/>
    <xf numFmtId="0" fontId="0" fillId="2" borderId="5" xfId="0" applyFill="1" applyBorder="1"/>
    <xf numFmtId="0" fontId="0" fillId="2" borderId="0" xfId="0" applyFill="1" applyBorder="1" applyAlignment="1">
      <alignment horizontal="right"/>
    </xf>
    <xf numFmtId="0" fontId="0" fillId="2" borderId="7" xfId="0" applyFill="1" applyBorder="1"/>
    <xf numFmtId="2" fontId="0" fillId="0" borderId="0" xfId="0" applyNumberFormat="1" applyFill="1" applyBorder="1" applyAlignment="1">
      <alignment horizontal="right"/>
    </xf>
    <xf numFmtId="2" fontId="0" fillId="2" borderId="6" xfId="0" applyNumberFormat="1" applyFill="1" applyBorder="1"/>
    <xf numFmtId="0" fontId="1" fillId="2" borderId="3" xfId="0" applyFont="1" applyFill="1" applyBorder="1" applyAlignment="1">
      <alignment horizontal="right"/>
    </xf>
    <xf numFmtId="0" fontId="1" fillId="2" borderId="4" xfId="0" applyFont="1" applyFill="1" applyBorder="1" applyAlignment="1">
      <alignment horizontal="center"/>
    </xf>
    <xf numFmtId="0" fontId="0" fillId="2" borderId="8" xfId="0" applyFill="1" applyBorder="1" applyAlignment="1">
      <alignment horizontal="right"/>
    </xf>
    <xf numFmtId="2" fontId="0" fillId="2" borderId="9" xfId="0" applyNumberFormat="1" applyFill="1" applyBorder="1"/>
    <xf numFmtId="0" fontId="0" fillId="0" borderId="0" xfId="0" applyAlignment="1">
      <alignment horizontal="center"/>
    </xf>
    <xf numFmtId="0" fontId="0" fillId="2" borderId="2" xfId="0" applyFill="1" applyBorder="1"/>
    <xf numFmtId="0" fontId="1" fillId="0" borderId="0" xfId="0" applyFont="1" applyAlignment="1"/>
    <xf numFmtId="165" fontId="0" fillId="2" borderId="6" xfId="0" applyNumberFormat="1" applyFill="1" applyBorder="1"/>
    <xf numFmtId="165" fontId="0" fillId="2" borderId="9" xfId="0" applyNumberFormat="1" applyFill="1" applyBorder="1"/>
    <xf numFmtId="0" fontId="1" fillId="0" borderId="0" xfId="0" applyFont="1" applyAlignment="1">
      <alignment horizontal="left"/>
    </xf>
    <xf numFmtId="0" fontId="1" fillId="0" borderId="0" xfId="0" applyFont="1" applyProtection="1">
      <protection locked="0"/>
    </xf>
    <xf numFmtId="0" fontId="0" fillId="0" borderId="0" xfId="0" applyProtection="1">
      <protection locked="0"/>
    </xf>
    <xf numFmtId="0" fontId="0" fillId="0" borderId="0" xfId="0" applyAlignment="1" applyProtection="1">
      <alignment horizontal="right"/>
      <protection locked="0"/>
    </xf>
    <xf numFmtId="0" fontId="0" fillId="2" borderId="2" xfId="0" applyFill="1" applyBorder="1" applyProtection="1">
      <protection locked="0"/>
    </xf>
    <xf numFmtId="0" fontId="1" fillId="2" borderId="3" xfId="0" applyFont="1" applyFill="1" applyBorder="1" applyAlignment="1" applyProtection="1">
      <alignment horizontal="right"/>
      <protection locked="0"/>
    </xf>
    <xf numFmtId="0" fontId="1" fillId="2" borderId="4" xfId="0" applyFont="1" applyFill="1" applyBorder="1" applyAlignment="1" applyProtection="1">
      <alignment horizontal="center"/>
      <protection locked="0"/>
    </xf>
    <xf numFmtId="0" fontId="1" fillId="0" borderId="0" xfId="0" applyFont="1" applyAlignment="1" applyProtection="1">
      <alignment horizontal="left"/>
      <protection locked="0"/>
    </xf>
    <xf numFmtId="0" fontId="0" fillId="2" borderId="5" xfId="0" applyFill="1" applyBorder="1" applyProtection="1">
      <protection locked="0"/>
    </xf>
    <xf numFmtId="0" fontId="0" fillId="2" borderId="0" xfId="0" applyFill="1" applyBorder="1" applyAlignment="1" applyProtection="1">
      <alignment horizontal="right"/>
      <protection locked="0"/>
    </xf>
    <xf numFmtId="2" fontId="0" fillId="2" borderId="6" xfId="0" applyNumberFormat="1" applyFill="1" applyBorder="1" applyProtection="1">
      <protection locked="0"/>
    </xf>
    <xf numFmtId="0" fontId="0" fillId="0" borderId="0" xfId="0" applyFill="1" applyBorder="1" applyAlignment="1" applyProtection="1">
      <alignment horizontal="right"/>
      <protection locked="0"/>
    </xf>
    <xf numFmtId="2" fontId="0" fillId="0" borderId="0" xfId="0" applyNumberFormat="1" applyFill="1" applyBorder="1" applyAlignment="1" applyProtection="1">
      <alignment horizontal="right"/>
      <protection locked="0"/>
    </xf>
    <xf numFmtId="0" fontId="0" fillId="2" borderId="7" xfId="0" applyFill="1" applyBorder="1" applyProtection="1">
      <protection locked="0"/>
    </xf>
    <xf numFmtId="0" fontId="0" fillId="2" borderId="8" xfId="0" applyFill="1" applyBorder="1" applyAlignment="1" applyProtection="1">
      <alignment horizontal="right"/>
      <protection locked="0"/>
    </xf>
    <xf numFmtId="2" fontId="0" fillId="2" borderId="9" xfId="0" applyNumberFormat="1" applyFill="1" applyBorder="1" applyProtection="1">
      <protection locked="0"/>
    </xf>
    <xf numFmtId="165" fontId="0" fillId="2" borderId="6" xfId="0" applyNumberFormat="1" applyFill="1" applyBorder="1" applyProtection="1">
      <protection locked="0"/>
    </xf>
    <xf numFmtId="0" fontId="1" fillId="0" borderId="0" xfId="0" applyFont="1" applyAlignment="1" applyProtection="1">
      <alignment horizontal="right"/>
      <protection locked="0"/>
    </xf>
    <xf numFmtId="165" fontId="0" fillId="2" borderId="9" xfId="0" applyNumberFormat="1" applyFill="1" applyBorder="1" applyProtection="1">
      <protection locked="0"/>
    </xf>
    <xf numFmtId="11" fontId="0" fillId="0" borderId="0" xfId="0" applyNumberFormat="1" applyProtection="1">
      <protection locked="0"/>
    </xf>
    <xf numFmtId="165" fontId="0" fillId="0" borderId="0" xfId="0" applyNumberFormat="1" applyProtection="1">
      <protection locked="0"/>
    </xf>
    <xf numFmtId="0" fontId="0" fillId="3" borderId="1" xfId="0" applyFill="1" applyBorder="1" applyAlignment="1" applyProtection="1">
      <alignment horizontal="center" vertical="center"/>
      <protection locked="0"/>
    </xf>
    <xf numFmtId="164" fontId="0" fillId="4" borderId="1" xfId="0" applyNumberFormat="1" applyFill="1" applyBorder="1" applyAlignment="1">
      <alignment horizontal="center"/>
    </xf>
    <xf numFmtId="2" fontId="0" fillId="4" borderId="1" xfId="0" applyNumberFormat="1" applyFill="1" applyBorder="1"/>
    <xf numFmtId="0" fontId="0" fillId="3" borderId="1" xfId="0" applyFill="1" applyBorder="1" applyAlignment="1">
      <alignment horizontal="center" vertical="center"/>
    </xf>
    <xf numFmtId="0" fontId="0" fillId="3" borderId="1" xfId="0" applyFill="1" applyBorder="1" applyAlignment="1" applyProtection="1">
      <alignment vertical="center"/>
      <protection locked="0"/>
    </xf>
    <xf numFmtId="0" fontId="0" fillId="3" borderId="1" xfId="0" applyFill="1" applyBorder="1" applyAlignment="1" applyProtection="1">
      <alignment horizontal="right" vertical="center"/>
      <protection locked="0"/>
    </xf>
    <xf numFmtId="165" fontId="0" fillId="3" borderId="1" xfId="0" applyNumberFormat="1" applyFill="1" applyBorder="1" applyAlignment="1" applyProtection="1">
      <alignment vertical="center"/>
      <protection locked="0"/>
    </xf>
    <xf numFmtId="165" fontId="0" fillId="4" borderId="1" xfId="0" applyNumberFormat="1" applyFill="1" applyBorder="1"/>
    <xf numFmtId="164" fontId="0" fillId="4" borderId="1" xfId="0" applyNumberFormat="1" applyFill="1" applyBorder="1" applyAlignment="1" applyProtection="1">
      <alignment horizontal="center"/>
      <protection locked="0"/>
    </xf>
    <xf numFmtId="2" fontId="0" fillId="4" borderId="1" xfId="0" applyNumberFormat="1" applyFill="1" applyBorder="1" applyProtection="1">
      <protection locked="0"/>
    </xf>
    <xf numFmtId="165" fontId="0" fillId="4" borderId="1" xfId="0" applyNumberFormat="1" applyFill="1" applyBorder="1" applyProtection="1">
      <protection locked="0"/>
    </xf>
    <xf numFmtId="166" fontId="0" fillId="3" borderId="1" xfId="0" applyNumberFormat="1" applyFill="1" applyBorder="1" applyAlignment="1" applyProtection="1">
      <alignment vertical="center"/>
      <protection locked="0"/>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0"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1" fillId="0" borderId="0" xfId="0" applyFont="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1" fillId="2"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colors>
    <mruColors>
      <color rgb="FF64FF64"/>
      <color rgb="FF4FF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5608919531824696E-2"/>
          <c:y val="4.8536759457530339E-2"/>
          <c:w val="0.87853157658775238"/>
          <c:h val="0.8135123734533185"/>
        </c:manualLayout>
      </c:layout>
      <c:scatterChart>
        <c:scatterStyle val="lineMarker"/>
        <c:varyColors val="0"/>
        <c:ser>
          <c:idx val="0"/>
          <c:order val="0"/>
          <c:tx>
            <c:v>Corridor, Door</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'SFPE Metric'!$Q$28:$Q$31</c:f>
              <c:numCache>
                <c:formatCode>General</c:formatCode>
                <c:ptCount val="4"/>
                <c:pt idx="0">
                  <c:v>0</c:v>
                </c:pt>
                <c:pt idx="1">
                  <c:v>0.55000000000000004</c:v>
                </c:pt>
                <c:pt idx="2">
                  <c:v>3.7593984962406015</c:v>
                </c:pt>
                <c:pt idx="3">
                  <c:v>4</c:v>
                </c:pt>
              </c:numCache>
            </c:numRef>
          </c:xVal>
          <c:yVal>
            <c:numRef>
              <c:f>'SFPE Metric'!$R$28:$R$31</c:f>
              <c:numCache>
                <c:formatCode>General</c:formatCode>
                <c:ptCount val="4"/>
                <c:pt idx="0">
                  <c:v>1.19</c:v>
                </c:pt>
                <c:pt idx="1">
                  <c:v>1.19</c:v>
                </c:pt>
                <c:pt idx="2">
                  <c:v>0</c:v>
                </c:pt>
                <c:pt idx="3">
                  <c:v>0</c:v>
                </c:pt>
              </c:numCache>
            </c:numRef>
          </c:yVal>
          <c:smooth val="0"/>
          <c:extLst>
            <c:ext xmlns:c16="http://schemas.microsoft.com/office/drawing/2014/chart" uri="{C3380CC4-5D6E-409C-BE32-E72D297353CC}">
              <c16:uniqueId val="{00000000-7D7F-42D2-92C9-A6C4120E8854}"/>
            </c:ext>
          </c:extLst>
        </c:ser>
        <c:ser>
          <c:idx val="1"/>
          <c:order val="1"/>
          <c:tx>
            <c:v>Stair (190/254)</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'SFPE Metric'!$Q$28:$Q$31</c:f>
              <c:numCache>
                <c:formatCode>General</c:formatCode>
                <c:ptCount val="4"/>
                <c:pt idx="0">
                  <c:v>0</c:v>
                </c:pt>
                <c:pt idx="1">
                  <c:v>0.55000000000000004</c:v>
                </c:pt>
                <c:pt idx="2">
                  <c:v>3.7593984962406015</c:v>
                </c:pt>
                <c:pt idx="3">
                  <c:v>4</c:v>
                </c:pt>
              </c:numCache>
            </c:numRef>
          </c:xVal>
          <c:yVal>
            <c:numRef>
              <c:f>'SFPE Metric'!$S$28:$S$31</c:f>
              <c:numCache>
                <c:formatCode>General</c:formatCode>
                <c:ptCount val="4"/>
                <c:pt idx="0">
                  <c:v>0.85</c:v>
                </c:pt>
                <c:pt idx="1">
                  <c:v>0.85</c:v>
                </c:pt>
                <c:pt idx="2">
                  <c:v>0</c:v>
                </c:pt>
                <c:pt idx="3">
                  <c:v>0</c:v>
                </c:pt>
              </c:numCache>
            </c:numRef>
          </c:yVal>
          <c:smooth val="0"/>
          <c:extLst>
            <c:ext xmlns:c16="http://schemas.microsoft.com/office/drawing/2014/chart" uri="{C3380CC4-5D6E-409C-BE32-E72D297353CC}">
              <c16:uniqueId val="{00000001-7D7F-42D2-92C9-A6C4120E8854}"/>
            </c:ext>
          </c:extLst>
        </c:ser>
        <c:ser>
          <c:idx val="2"/>
          <c:order val="2"/>
          <c:tx>
            <c:v>Stair (178/279)</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'SFPE Metric'!$Q$28:$Q$31</c:f>
              <c:numCache>
                <c:formatCode>General</c:formatCode>
                <c:ptCount val="4"/>
                <c:pt idx="0">
                  <c:v>0</c:v>
                </c:pt>
                <c:pt idx="1">
                  <c:v>0.55000000000000004</c:v>
                </c:pt>
                <c:pt idx="2">
                  <c:v>3.7593984962406015</c:v>
                </c:pt>
                <c:pt idx="3">
                  <c:v>4</c:v>
                </c:pt>
              </c:numCache>
            </c:numRef>
          </c:xVal>
          <c:yVal>
            <c:numRef>
              <c:f>'SFPE Metric'!$T$28:$T$31</c:f>
              <c:numCache>
                <c:formatCode>General</c:formatCode>
                <c:ptCount val="4"/>
                <c:pt idx="0">
                  <c:v>0.91800000000000004</c:v>
                </c:pt>
                <c:pt idx="1">
                  <c:v>0.91800000000000004</c:v>
                </c:pt>
                <c:pt idx="2">
                  <c:v>0</c:v>
                </c:pt>
                <c:pt idx="3">
                  <c:v>0</c:v>
                </c:pt>
              </c:numCache>
            </c:numRef>
          </c:yVal>
          <c:smooth val="0"/>
          <c:extLst>
            <c:ext xmlns:c16="http://schemas.microsoft.com/office/drawing/2014/chart" uri="{C3380CC4-5D6E-409C-BE32-E72D297353CC}">
              <c16:uniqueId val="{00000002-7D7F-42D2-92C9-A6C4120E8854}"/>
            </c:ext>
          </c:extLst>
        </c:ser>
        <c:ser>
          <c:idx val="3"/>
          <c:order val="3"/>
          <c:tx>
            <c:v>Stair (165/305)</c:v>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'SFPE Metric'!$Q$28:$Q$31</c:f>
              <c:numCache>
                <c:formatCode>General</c:formatCode>
                <c:ptCount val="4"/>
                <c:pt idx="0">
                  <c:v>0</c:v>
                </c:pt>
                <c:pt idx="1">
                  <c:v>0.55000000000000004</c:v>
                </c:pt>
                <c:pt idx="2">
                  <c:v>3.7593984962406015</c:v>
                </c:pt>
                <c:pt idx="3">
                  <c:v>4</c:v>
                </c:pt>
              </c:numCache>
            </c:numRef>
          </c:xVal>
          <c:yVal>
            <c:numRef>
              <c:f>'SFPE Metric'!$U$28:$U$31</c:f>
              <c:numCache>
                <c:formatCode>General</c:formatCode>
                <c:ptCount val="4"/>
                <c:pt idx="0">
                  <c:v>0.98599999999999988</c:v>
                </c:pt>
                <c:pt idx="1">
                  <c:v>0.98599999999999988</c:v>
                </c:pt>
                <c:pt idx="2">
                  <c:v>0</c:v>
                </c:pt>
                <c:pt idx="3">
                  <c:v>0</c:v>
                </c:pt>
              </c:numCache>
            </c:numRef>
          </c:yVal>
          <c:smooth val="0"/>
          <c:extLst>
            <c:ext xmlns:c16="http://schemas.microsoft.com/office/drawing/2014/chart" uri="{C3380CC4-5D6E-409C-BE32-E72D297353CC}">
              <c16:uniqueId val="{00000003-7D7F-42D2-92C9-A6C4120E8854}"/>
            </c:ext>
          </c:extLst>
        </c:ser>
        <c:ser>
          <c:idx val="4"/>
          <c:order val="4"/>
          <c:tx>
            <c:v>Stair (165/330)</c:v>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'SFPE Metric'!$Q$28:$Q$31</c:f>
              <c:numCache>
                <c:formatCode>General</c:formatCode>
                <c:ptCount val="4"/>
                <c:pt idx="0">
                  <c:v>0</c:v>
                </c:pt>
                <c:pt idx="1">
                  <c:v>0.55000000000000004</c:v>
                </c:pt>
                <c:pt idx="2">
                  <c:v>3.7593984962406015</c:v>
                </c:pt>
                <c:pt idx="3">
                  <c:v>4</c:v>
                </c:pt>
              </c:numCache>
            </c:numRef>
          </c:xVal>
          <c:yVal>
            <c:numRef>
              <c:f>'SFPE Metric'!$V$28:$V$31</c:f>
              <c:numCache>
                <c:formatCode>General</c:formatCode>
                <c:ptCount val="4"/>
                <c:pt idx="0">
                  <c:v>1.0454999999999999</c:v>
                </c:pt>
                <c:pt idx="1">
                  <c:v>1.0454999999999999</c:v>
                </c:pt>
                <c:pt idx="2">
                  <c:v>0</c:v>
                </c:pt>
                <c:pt idx="3">
                  <c:v>0</c:v>
                </c:pt>
              </c:numCache>
            </c:numRef>
          </c:yVal>
          <c:smooth val="0"/>
          <c:extLst>
            <c:ext xmlns:c16="http://schemas.microsoft.com/office/drawing/2014/chart" uri="{C3380CC4-5D6E-409C-BE32-E72D297353CC}">
              <c16:uniqueId val="{00000004-7D7F-42D2-92C9-A6C4120E8854}"/>
            </c:ext>
          </c:extLst>
        </c:ser>
        <c:ser>
          <c:idx val="5"/>
          <c:order val="5"/>
          <c:tx>
            <c:v>Calculation</c:v>
          </c:tx>
          <c:spPr>
            <a:ln w="19050" cap="rnd">
              <a:noFill/>
              <a:round/>
            </a:ln>
            <a:effectLst/>
          </c:spPr>
          <c:marker>
            <c:symbol val="diamond"/>
            <c:size val="10"/>
            <c:spPr>
              <a:solidFill>
                <a:srgbClr val="FFFF00"/>
              </a:solidFill>
              <a:ln w="9525">
                <a:solidFill>
                  <a:schemeClr val="tx1"/>
                </a:solidFill>
              </a:ln>
              <a:effectLst/>
            </c:spPr>
          </c:marker>
          <c:xVal>
            <c:numRef>
              <c:f>'SFPE Metric'!$D$10</c:f>
              <c:numCache>
                <c:formatCode>General</c:formatCode>
                <c:ptCount val="1"/>
                <c:pt idx="0">
                  <c:v>1.82</c:v>
                </c:pt>
              </c:numCache>
            </c:numRef>
          </c:xVal>
          <c:yVal>
            <c:numRef>
              <c:f>'SFPE Metric'!$D$14</c:f>
              <c:numCache>
                <c:formatCode>0.00</c:formatCode>
                <c:ptCount val="1"/>
                <c:pt idx="0">
                  <c:v>0.72223199999999987</c:v>
                </c:pt>
              </c:numCache>
            </c:numRef>
          </c:yVal>
          <c:smooth val="0"/>
          <c:extLst>
            <c:ext xmlns:c16="http://schemas.microsoft.com/office/drawing/2014/chart" uri="{C3380CC4-5D6E-409C-BE32-E72D297353CC}">
              <c16:uniqueId val="{00000005-7D7F-42D2-92C9-A6C4120E8854}"/>
            </c:ext>
          </c:extLst>
        </c:ser>
        <c:dLbls>
          <c:showLegendKey val="0"/>
          <c:showVal val="0"/>
          <c:showCatName val="0"/>
          <c:showSerName val="0"/>
          <c:showPercent val="0"/>
          <c:showBubbleSize val="0"/>
        </c:dLbls>
        <c:axId val="-307874944"/>
        <c:axId val="-307882016"/>
      </c:scatterChart>
      <c:valAx>
        <c:axId val="-3078749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Density (pers/m^2)</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7882016"/>
        <c:crosses val="autoZero"/>
        <c:crossBetween val="midCat"/>
      </c:valAx>
      <c:valAx>
        <c:axId val="-3078820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Speed (m/s)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7874944"/>
        <c:crosses val="autoZero"/>
        <c:crossBetween val="midCat"/>
      </c:valAx>
      <c:spPr>
        <a:noFill/>
        <a:ln>
          <a:noFill/>
        </a:ln>
        <a:effectLst/>
      </c:spPr>
    </c:plotArea>
    <c:legend>
      <c:legendPos val="r"/>
      <c:layout>
        <c:manualLayout>
          <c:xMode val="edge"/>
          <c:yMode val="edge"/>
          <c:x val="0.58163474970765361"/>
          <c:y val="4.5197152080127909E-2"/>
          <c:w val="0.35598709541688378"/>
          <c:h val="0.36656409328144329"/>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5608919531824696E-2"/>
          <c:y val="4.8536759457530339E-2"/>
          <c:w val="0.87853157658775238"/>
          <c:h val="0.8135123734533185"/>
        </c:manualLayout>
      </c:layout>
      <c:scatterChart>
        <c:scatterStyle val="lineMarker"/>
        <c:varyColors val="0"/>
        <c:ser>
          <c:idx val="0"/>
          <c:order val="0"/>
          <c:tx>
            <c:v>Corridor, Door</c:v>
          </c:tx>
          <c:spPr>
            <a:ln w="19050" cap="rnd">
              <a:solidFill>
                <a:schemeClr val="accent1"/>
              </a:solidFill>
              <a:round/>
            </a:ln>
            <a:effectLst/>
          </c:spPr>
          <c:marker>
            <c:symbol val="none"/>
          </c:marker>
          <c:xVal>
            <c:numRef>
              <c:f>'SFPE Metric'!$Q$36:$Q$86</c:f>
              <c:numCache>
                <c:formatCode>General</c:formatCode>
                <c:ptCount val="51"/>
                <c:pt idx="0">
                  <c:v>0</c:v>
                </c:pt>
                <c:pt idx="1">
                  <c:v>7.5187969924812026E-2</c:v>
                </c:pt>
                <c:pt idx="2">
                  <c:v>0.15037593984962405</c:v>
                </c:pt>
                <c:pt idx="3">
                  <c:v>0.22556390977443608</c:v>
                </c:pt>
                <c:pt idx="4">
                  <c:v>0.3007518796992481</c:v>
                </c:pt>
                <c:pt idx="5">
                  <c:v>0.37593984962406013</c:v>
                </c:pt>
                <c:pt idx="6">
                  <c:v>0.45112781954887216</c:v>
                </c:pt>
                <c:pt idx="7">
                  <c:v>0.52631578947368418</c:v>
                </c:pt>
                <c:pt idx="8">
                  <c:v>0.60150375939849621</c:v>
                </c:pt>
                <c:pt idx="9">
                  <c:v>0.67669172932330823</c:v>
                </c:pt>
                <c:pt idx="10">
                  <c:v>0.75187969924812026</c:v>
                </c:pt>
                <c:pt idx="11">
                  <c:v>0.82706766917293228</c:v>
                </c:pt>
                <c:pt idx="12">
                  <c:v>0.90225563909774431</c:v>
                </c:pt>
                <c:pt idx="13">
                  <c:v>0.97744360902255634</c:v>
                </c:pt>
                <c:pt idx="14">
                  <c:v>1.0526315789473684</c:v>
                </c:pt>
                <c:pt idx="15">
                  <c:v>1.1278195488721803</c:v>
                </c:pt>
                <c:pt idx="16">
                  <c:v>1.2030075187969924</c:v>
                </c:pt>
                <c:pt idx="17">
                  <c:v>1.2781954887218046</c:v>
                </c:pt>
                <c:pt idx="18">
                  <c:v>1.3533834586466167</c:v>
                </c:pt>
                <c:pt idx="19">
                  <c:v>1.4285714285714288</c:v>
                </c:pt>
                <c:pt idx="20">
                  <c:v>1.503759398496241</c:v>
                </c:pt>
                <c:pt idx="21">
                  <c:v>1.5789473684210531</c:v>
                </c:pt>
                <c:pt idx="22">
                  <c:v>1.6541353383458652</c:v>
                </c:pt>
                <c:pt idx="23">
                  <c:v>1.7293233082706774</c:v>
                </c:pt>
                <c:pt idx="24">
                  <c:v>1.8045112781954895</c:v>
                </c:pt>
                <c:pt idx="25">
                  <c:v>1.8796992481203016</c:v>
                </c:pt>
                <c:pt idx="26">
                  <c:v>1.9548872180451138</c:v>
                </c:pt>
                <c:pt idx="27">
                  <c:v>2.0300751879699259</c:v>
                </c:pt>
                <c:pt idx="28">
                  <c:v>2.1052631578947381</c:v>
                </c:pt>
                <c:pt idx="29">
                  <c:v>2.1804511278195502</c:v>
                </c:pt>
                <c:pt idx="30">
                  <c:v>2.2556390977443623</c:v>
                </c:pt>
                <c:pt idx="31">
                  <c:v>2.3308270676691745</c:v>
                </c:pt>
                <c:pt idx="32">
                  <c:v>2.4060150375939866</c:v>
                </c:pt>
                <c:pt idx="33">
                  <c:v>2.4812030075187987</c:v>
                </c:pt>
                <c:pt idx="34">
                  <c:v>2.5563909774436109</c:v>
                </c:pt>
                <c:pt idx="35">
                  <c:v>2.631578947368423</c:v>
                </c:pt>
                <c:pt idx="36">
                  <c:v>2.7067669172932352</c:v>
                </c:pt>
                <c:pt idx="37">
                  <c:v>2.7819548872180473</c:v>
                </c:pt>
                <c:pt idx="38">
                  <c:v>2.8571428571428594</c:v>
                </c:pt>
                <c:pt idx="39">
                  <c:v>2.9323308270676716</c:v>
                </c:pt>
                <c:pt idx="40">
                  <c:v>3.0075187969924837</c:v>
                </c:pt>
                <c:pt idx="41">
                  <c:v>3.0827067669172958</c:v>
                </c:pt>
                <c:pt idx="42">
                  <c:v>3.157894736842108</c:v>
                </c:pt>
                <c:pt idx="43">
                  <c:v>3.2330827067669201</c:v>
                </c:pt>
                <c:pt idx="44">
                  <c:v>3.3082706766917322</c:v>
                </c:pt>
                <c:pt idx="45">
                  <c:v>3.3834586466165444</c:v>
                </c:pt>
                <c:pt idx="46">
                  <c:v>3.4586466165413565</c:v>
                </c:pt>
                <c:pt idx="47">
                  <c:v>3.5338345864661687</c:v>
                </c:pt>
                <c:pt idx="48">
                  <c:v>3.6090225563909808</c:v>
                </c:pt>
                <c:pt idx="49">
                  <c:v>3.6842105263157929</c:v>
                </c:pt>
                <c:pt idx="50">
                  <c:v>3.7593984962406051</c:v>
                </c:pt>
              </c:numCache>
            </c:numRef>
          </c:xVal>
          <c:yVal>
            <c:numRef>
              <c:f>'SFPE Metric'!$R$36:$R$86</c:f>
              <c:numCache>
                <c:formatCode>General</c:formatCode>
                <c:ptCount val="51"/>
                <c:pt idx="0">
                  <c:v>0</c:v>
                </c:pt>
                <c:pt idx="1">
                  <c:v>8.9473684210526302E-2</c:v>
                </c:pt>
                <c:pt idx="2">
                  <c:v>0.1789473684210526</c:v>
                </c:pt>
                <c:pt idx="3">
                  <c:v>0.26842105263157889</c:v>
                </c:pt>
                <c:pt idx="4">
                  <c:v>0.35789473684210521</c:v>
                </c:pt>
                <c:pt idx="5">
                  <c:v>0.44736842105263147</c:v>
                </c:pt>
                <c:pt idx="6">
                  <c:v>0.53684210526315779</c:v>
                </c:pt>
                <c:pt idx="7">
                  <c:v>0.62631578947368405</c:v>
                </c:pt>
                <c:pt idx="8">
                  <c:v>0.70736842105263154</c:v>
                </c:pt>
                <c:pt idx="9">
                  <c:v>0.77684210526315778</c:v>
                </c:pt>
                <c:pt idx="10">
                  <c:v>0.84210526315789469</c:v>
                </c:pt>
                <c:pt idx="11">
                  <c:v>0.90315789473684205</c:v>
                </c:pt>
                <c:pt idx="12">
                  <c:v>0.96</c:v>
                </c:pt>
                <c:pt idx="13">
                  <c:v>1.0126315789473683</c:v>
                </c:pt>
                <c:pt idx="14">
                  <c:v>1.0610526315789472</c:v>
                </c:pt>
                <c:pt idx="15">
                  <c:v>1.1052631578947365</c:v>
                </c:pt>
                <c:pt idx="16">
                  <c:v>1.1452631578947368</c:v>
                </c:pt>
                <c:pt idx="17">
                  <c:v>1.1810526315789471</c:v>
                </c:pt>
                <c:pt idx="18">
                  <c:v>1.2126315789473683</c:v>
                </c:pt>
                <c:pt idx="19">
                  <c:v>1.24</c:v>
                </c:pt>
                <c:pt idx="20">
                  <c:v>1.263157894736842</c:v>
                </c:pt>
                <c:pt idx="21">
                  <c:v>1.2821052631578949</c:v>
                </c:pt>
                <c:pt idx="22">
                  <c:v>1.2968421052631578</c:v>
                </c:pt>
                <c:pt idx="23">
                  <c:v>1.3073684210526315</c:v>
                </c:pt>
                <c:pt idx="24">
                  <c:v>1.3136842105263156</c:v>
                </c:pt>
                <c:pt idx="25">
                  <c:v>1.3157894736842104</c:v>
                </c:pt>
                <c:pt idx="26">
                  <c:v>1.3136842105263158</c:v>
                </c:pt>
                <c:pt idx="27">
                  <c:v>1.3073684210526311</c:v>
                </c:pt>
                <c:pt idx="28">
                  <c:v>1.2968421052631576</c:v>
                </c:pt>
                <c:pt idx="29">
                  <c:v>1.2821052631578942</c:v>
                </c:pt>
                <c:pt idx="30">
                  <c:v>1.2631578947368416</c:v>
                </c:pt>
                <c:pt idx="31">
                  <c:v>1.2399999999999993</c:v>
                </c:pt>
                <c:pt idx="32">
                  <c:v>1.2126315789473676</c:v>
                </c:pt>
                <c:pt idx="33">
                  <c:v>1.1810526315789465</c:v>
                </c:pt>
                <c:pt idx="34">
                  <c:v>1.1452631578947359</c:v>
                </c:pt>
                <c:pt idx="35">
                  <c:v>1.1052631578947358</c:v>
                </c:pt>
                <c:pt idx="36">
                  <c:v>1.0610526315789457</c:v>
                </c:pt>
                <c:pt idx="37">
                  <c:v>1.0126315789473666</c:v>
                </c:pt>
                <c:pt idx="38">
                  <c:v>0.95999999999999797</c:v>
                </c:pt>
                <c:pt idx="39">
                  <c:v>0.90315789473683994</c:v>
                </c:pt>
                <c:pt idx="40">
                  <c:v>0.84210526315789236</c:v>
                </c:pt>
                <c:pt idx="41">
                  <c:v>0.77684210526315545</c:v>
                </c:pt>
                <c:pt idx="42">
                  <c:v>0.70736842105262876</c:v>
                </c:pt>
                <c:pt idx="43">
                  <c:v>0.63368421052631285</c:v>
                </c:pt>
                <c:pt idx="44">
                  <c:v>0.55578947368420739</c:v>
                </c:pt>
                <c:pt idx="45">
                  <c:v>0.47368421052631243</c:v>
                </c:pt>
                <c:pt idx="46">
                  <c:v>0.38736842105262742</c:v>
                </c:pt>
                <c:pt idx="47">
                  <c:v>0.29684210526315347</c:v>
                </c:pt>
                <c:pt idx="48">
                  <c:v>0.20210526315789004</c:v>
                </c:pt>
                <c:pt idx="49">
                  <c:v>0.10315789473683713</c:v>
                </c:pt>
                <c:pt idx="50">
                  <c:v>-5.8432790769745133E-15</c:v>
                </c:pt>
              </c:numCache>
            </c:numRef>
          </c:yVal>
          <c:smooth val="0"/>
          <c:extLst>
            <c:ext xmlns:c16="http://schemas.microsoft.com/office/drawing/2014/chart" uri="{C3380CC4-5D6E-409C-BE32-E72D297353CC}">
              <c16:uniqueId val="{00000000-9D77-4E38-A1E3-CE88CF20A1A3}"/>
            </c:ext>
          </c:extLst>
        </c:ser>
        <c:ser>
          <c:idx val="1"/>
          <c:order val="1"/>
          <c:tx>
            <c:v>Stair (190/254)</c:v>
          </c:tx>
          <c:spPr>
            <a:ln w="19050" cap="rnd">
              <a:solidFill>
                <a:schemeClr val="accent2"/>
              </a:solidFill>
              <a:round/>
            </a:ln>
            <a:effectLst/>
          </c:spPr>
          <c:marker>
            <c:symbol val="none"/>
          </c:marker>
          <c:xVal>
            <c:numRef>
              <c:f>'SFPE Metric'!$Q$36:$Q$86</c:f>
              <c:numCache>
                <c:formatCode>General</c:formatCode>
                <c:ptCount val="51"/>
                <c:pt idx="0">
                  <c:v>0</c:v>
                </c:pt>
                <c:pt idx="1">
                  <c:v>7.5187969924812026E-2</c:v>
                </c:pt>
                <c:pt idx="2">
                  <c:v>0.15037593984962405</c:v>
                </c:pt>
                <c:pt idx="3">
                  <c:v>0.22556390977443608</c:v>
                </c:pt>
                <c:pt idx="4">
                  <c:v>0.3007518796992481</c:v>
                </c:pt>
                <c:pt idx="5">
                  <c:v>0.37593984962406013</c:v>
                </c:pt>
                <c:pt idx="6">
                  <c:v>0.45112781954887216</c:v>
                </c:pt>
                <c:pt idx="7">
                  <c:v>0.52631578947368418</c:v>
                </c:pt>
                <c:pt idx="8">
                  <c:v>0.60150375939849621</c:v>
                </c:pt>
                <c:pt idx="9">
                  <c:v>0.67669172932330823</c:v>
                </c:pt>
                <c:pt idx="10">
                  <c:v>0.75187969924812026</c:v>
                </c:pt>
                <c:pt idx="11">
                  <c:v>0.82706766917293228</c:v>
                </c:pt>
                <c:pt idx="12">
                  <c:v>0.90225563909774431</c:v>
                </c:pt>
                <c:pt idx="13">
                  <c:v>0.97744360902255634</c:v>
                </c:pt>
                <c:pt idx="14">
                  <c:v>1.0526315789473684</c:v>
                </c:pt>
                <c:pt idx="15">
                  <c:v>1.1278195488721803</c:v>
                </c:pt>
                <c:pt idx="16">
                  <c:v>1.2030075187969924</c:v>
                </c:pt>
                <c:pt idx="17">
                  <c:v>1.2781954887218046</c:v>
                </c:pt>
                <c:pt idx="18">
                  <c:v>1.3533834586466167</c:v>
                </c:pt>
                <c:pt idx="19">
                  <c:v>1.4285714285714288</c:v>
                </c:pt>
                <c:pt idx="20">
                  <c:v>1.503759398496241</c:v>
                </c:pt>
                <c:pt idx="21">
                  <c:v>1.5789473684210531</c:v>
                </c:pt>
                <c:pt idx="22">
                  <c:v>1.6541353383458652</c:v>
                </c:pt>
                <c:pt idx="23">
                  <c:v>1.7293233082706774</c:v>
                </c:pt>
                <c:pt idx="24">
                  <c:v>1.8045112781954895</c:v>
                </c:pt>
                <c:pt idx="25">
                  <c:v>1.8796992481203016</c:v>
                </c:pt>
                <c:pt idx="26">
                  <c:v>1.9548872180451138</c:v>
                </c:pt>
                <c:pt idx="27">
                  <c:v>2.0300751879699259</c:v>
                </c:pt>
                <c:pt idx="28">
                  <c:v>2.1052631578947381</c:v>
                </c:pt>
                <c:pt idx="29">
                  <c:v>2.1804511278195502</c:v>
                </c:pt>
                <c:pt idx="30">
                  <c:v>2.2556390977443623</c:v>
                </c:pt>
                <c:pt idx="31">
                  <c:v>2.3308270676691745</c:v>
                </c:pt>
                <c:pt idx="32">
                  <c:v>2.4060150375939866</c:v>
                </c:pt>
                <c:pt idx="33">
                  <c:v>2.4812030075187987</c:v>
                </c:pt>
                <c:pt idx="34">
                  <c:v>2.5563909774436109</c:v>
                </c:pt>
                <c:pt idx="35">
                  <c:v>2.631578947368423</c:v>
                </c:pt>
                <c:pt idx="36">
                  <c:v>2.7067669172932352</c:v>
                </c:pt>
                <c:pt idx="37">
                  <c:v>2.7819548872180473</c:v>
                </c:pt>
                <c:pt idx="38">
                  <c:v>2.8571428571428594</c:v>
                </c:pt>
                <c:pt idx="39">
                  <c:v>2.9323308270676716</c:v>
                </c:pt>
                <c:pt idx="40">
                  <c:v>3.0075187969924837</c:v>
                </c:pt>
                <c:pt idx="41">
                  <c:v>3.0827067669172958</c:v>
                </c:pt>
                <c:pt idx="42">
                  <c:v>3.157894736842108</c:v>
                </c:pt>
                <c:pt idx="43">
                  <c:v>3.2330827067669201</c:v>
                </c:pt>
                <c:pt idx="44">
                  <c:v>3.3082706766917322</c:v>
                </c:pt>
                <c:pt idx="45">
                  <c:v>3.3834586466165444</c:v>
                </c:pt>
                <c:pt idx="46">
                  <c:v>3.4586466165413565</c:v>
                </c:pt>
                <c:pt idx="47">
                  <c:v>3.5338345864661687</c:v>
                </c:pt>
                <c:pt idx="48">
                  <c:v>3.6090225563909808</c:v>
                </c:pt>
                <c:pt idx="49">
                  <c:v>3.6842105263157929</c:v>
                </c:pt>
                <c:pt idx="50">
                  <c:v>3.7593984962406051</c:v>
                </c:pt>
              </c:numCache>
            </c:numRef>
          </c:xVal>
          <c:yVal>
            <c:numRef>
              <c:f>'SFPE Metric'!$S$36:$S$86</c:f>
              <c:numCache>
                <c:formatCode>General</c:formatCode>
                <c:ptCount val="51"/>
                <c:pt idx="0">
                  <c:v>0</c:v>
                </c:pt>
                <c:pt idx="1">
                  <c:v>6.3909774436090222E-2</c:v>
                </c:pt>
                <c:pt idx="2">
                  <c:v>0.12781954887218044</c:v>
                </c:pt>
                <c:pt idx="3">
                  <c:v>0.19172932330827067</c:v>
                </c:pt>
                <c:pt idx="4">
                  <c:v>0.25563909774436089</c:v>
                </c:pt>
                <c:pt idx="5">
                  <c:v>0.31954887218045108</c:v>
                </c:pt>
                <c:pt idx="6">
                  <c:v>0.38345864661654133</c:v>
                </c:pt>
                <c:pt idx="7">
                  <c:v>0.44736842105263153</c:v>
                </c:pt>
                <c:pt idx="8">
                  <c:v>0.50526315789473675</c:v>
                </c:pt>
                <c:pt idx="9">
                  <c:v>0.55488721804511276</c:v>
                </c:pt>
                <c:pt idx="10">
                  <c:v>0.60150375939849621</c:v>
                </c:pt>
                <c:pt idx="11">
                  <c:v>0.64511278195488719</c:v>
                </c:pt>
                <c:pt idx="12">
                  <c:v>0.68571428571428572</c:v>
                </c:pt>
                <c:pt idx="13">
                  <c:v>0.72330827067669168</c:v>
                </c:pt>
                <c:pt idx="14">
                  <c:v>0.75789473684210518</c:v>
                </c:pt>
                <c:pt idx="15">
                  <c:v>0.78947368421052611</c:v>
                </c:pt>
                <c:pt idx="16">
                  <c:v>0.8180451127819548</c:v>
                </c:pt>
                <c:pt idx="17">
                  <c:v>0.84360902255639092</c:v>
                </c:pt>
                <c:pt idx="18">
                  <c:v>0.86616541353383458</c:v>
                </c:pt>
                <c:pt idx="19">
                  <c:v>0.88571428571428568</c:v>
                </c:pt>
                <c:pt idx="20">
                  <c:v>0.90225563909774442</c:v>
                </c:pt>
                <c:pt idx="21">
                  <c:v>0.9157894736842106</c:v>
                </c:pt>
                <c:pt idx="22">
                  <c:v>0.9263157894736842</c:v>
                </c:pt>
                <c:pt idx="23">
                  <c:v>0.93383458646616546</c:v>
                </c:pt>
                <c:pt idx="24">
                  <c:v>0.93834586466165415</c:v>
                </c:pt>
                <c:pt idx="25">
                  <c:v>0.93984962406015038</c:v>
                </c:pt>
                <c:pt idx="26">
                  <c:v>0.93834586466165415</c:v>
                </c:pt>
                <c:pt idx="27">
                  <c:v>0.93383458646616513</c:v>
                </c:pt>
                <c:pt idx="28">
                  <c:v>0.92631578947368398</c:v>
                </c:pt>
                <c:pt idx="29">
                  <c:v>0.91578947368421015</c:v>
                </c:pt>
                <c:pt idx="30">
                  <c:v>0.90225563909774398</c:v>
                </c:pt>
                <c:pt idx="31">
                  <c:v>0.88571428571428523</c:v>
                </c:pt>
                <c:pt idx="32">
                  <c:v>0.86616541353383403</c:v>
                </c:pt>
                <c:pt idx="33">
                  <c:v>0.84360902255639036</c:v>
                </c:pt>
                <c:pt idx="34">
                  <c:v>0.81804511278195424</c:v>
                </c:pt>
                <c:pt idx="35">
                  <c:v>0.78947368421052555</c:v>
                </c:pt>
                <c:pt idx="36">
                  <c:v>0.75789473684210407</c:v>
                </c:pt>
                <c:pt idx="37">
                  <c:v>0.72330827067669046</c:v>
                </c:pt>
                <c:pt idx="38">
                  <c:v>0.68571428571428439</c:v>
                </c:pt>
                <c:pt idx="39">
                  <c:v>0.64511278195488575</c:v>
                </c:pt>
                <c:pt idx="40">
                  <c:v>0.60150375939849465</c:v>
                </c:pt>
                <c:pt idx="41">
                  <c:v>0.55488721804511099</c:v>
                </c:pt>
                <c:pt idx="42">
                  <c:v>0.50526315789473497</c:v>
                </c:pt>
                <c:pt idx="43">
                  <c:v>0.45263157894736633</c:v>
                </c:pt>
                <c:pt idx="44">
                  <c:v>0.39699248120300529</c:v>
                </c:pt>
                <c:pt idx="45">
                  <c:v>0.33834586466165173</c:v>
                </c:pt>
                <c:pt idx="46">
                  <c:v>0.27669172932330532</c:v>
                </c:pt>
                <c:pt idx="47">
                  <c:v>0.21203007518796677</c:v>
                </c:pt>
                <c:pt idx="48">
                  <c:v>0.14436090225563575</c:v>
                </c:pt>
                <c:pt idx="49">
                  <c:v>7.3684210526312244E-2</c:v>
                </c:pt>
                <c:pt idx="50">
                  <c:v>-4.1737707692675101E-15</c:v>
                </c:pt>
              </c:numCache>
            </c:numRef>
          </c:yVal>
          <c:smooth val="0"/>
          <c:extLst>
            <c:ext xmlns:c16="http://schemas.microsoft.com/office/drawing/2014/chart" uri="{C3380CC4-5D6E-409C-BE32-E72D297353CC}">
              <c16:uniqueId val="{00000001-9D77-4E38-A1E3-CE88CF20A1A3}"/>
            </c:ext>
          </c:extLst>
        </c:ser>
        <c:ser>
          <c:idx val="2"/>
          <c:order val="2"/>
          <c:tx>
            <c:v>Stair (272/279)</c:v>
          </c:tx>
          <c:spPr>
            <a:ln w="19050" cap="rnd">
              <a:solidFill>
                <a:schemeClr val="accent3"/>
              </a:solidFill>
              <a:round/>
            </a:ln>
            <a:effectLst/>
          </c:spPr>
          <c:marker>
            <c:symbol val="none"/>
          </c:marker>
          <c:xVal>
            <c:numRef>
              <c:f>'SFPE Metric'!$Q$36:$Q$86</c:f>
              <c:numCache>
                <c:formatCode>General</c:formatCode>
                <c:ptCount val="51"/>
                <c:pt idx="0">
                  <c:v>0</c:v>
                </c:pt>
                <c:pt idx="1">
                  <c:v>7.5187969924812026E-2</c:v>
                </c:pt>
                <c:pt idx="2">
                  <c:v>0.15037593984962405</c:v>
                </c:pt>
                <c:pt idx="3">
                  <c:v>0.22556390977443608</c:v>
                </c:pt>
                <c:pt idx="4">
                  <c:v>0.3007518796992481</c:v>
                </c:pt>
                <c:pt idx="5">
                  <c:v>0.37593984962406013</c:v>
                </c:pt>
                <c:pt idx="6">
                  <c:v>0.45112781954887216</c:v>
                </c:pt>
                <c:pt idx="7">
                  <c:v>0.52631578947368418</c:v>
                </c:pt>
                <c:pt idx="8">
                  <c:v>0.60150375939849621</c:v>
                </c:pt>
                <c:pt idx="9">
                  <c:v>0.67669172932330823</c:v>
                </c:pt>
                <c:pt idx="10">
                  <c:v>0.75187969924812026</c:v>
                </c:pt>
                <c:pt idx="11">
                  <c:v>0.82706766917293228</c:v>
                </c:pt>
                <c:pt idx="12">
                  <c:v>0.90225563909774431</c:v>
                </c:pt>
                <c:pt idx="13">
                  <c:v>0.97744360902255634</c:v>
                </c:pt>
                <c:pt idx="14">
                  <c:v>1.0526315789473684</c:v>
                </c:pt>
                <c:pt idx="15">
                  <c:v>1.1278195488721803</c:v>
                </c:pt>
                <c:pt idx="16">
                  <c:v>1.2030075187969924</c:v>
                </c:pt>
                <c:pt idx="17">
                  <c:v>1.2781954887218046</c:v>
                </c:pt>
                <c:pt idx="18">
                  <c:v>1.3533834586466167</c:v>
                </c:pt>
                <c:pt idx="19">
                  <c:v>1.4285714285714288</c:v>
                </c:pt>
                <c:pt idx="20">
                  <c:v>1.503759398496241</c:v>
                </c:pt>
                <c:pt idx="21">
                  <c:v>1.5789473684210531</c:v>
                </c:pt>
                <c:pt idx="22">
                  <c:v>1.6541353383458652</c:v>
                </c:pt>
                <c:pt idx="23">
                  <c:v>1.7293233082706774</c:v>
                </c:pt>
                <c:pt idx="24">
                  <c:v>1.8045112781954895</c:v>
                </c:pt>
                <c:pt idx="25">
                  <c:v>1.8796992481203016</c:v>
                </c:pt>
                <c:pt idx="26">
                  <c:v>1.9548872180451138</c:v>
                </c:pt>
                <c:pt idx="27">
                  <c:v>2.0300751879699259</c:v>
                </c:pt>
                <c:pt idx="28">
                  <c:v>2.1052631578947381</c:v>
                </c:pt>
                <c:pt idx="29">
                  <c:v>2.1804511278195502</c:v>
                </c:pt>
                <c:pt idx="30">
                  <c:v>2.2556390977443623</c:v>
                </c:pt>
                <c:pt idx="31">
                  <c:v>2.3308270676691745</c:v>
                </c:pt>
                <c:pt idx="32">
                  <c:v>2.4060150375939866</c:v>
                </c:pt>
                <c:pt idx="33">
                  <c:v>2.4812030075187987</c:v>
                </c:pt>
                <c:pt idx="34">
                  <c:v>2.5563909774436109</c:v>
                </c:pt>
                <c:pt idx="35">
                  <c:v>2.631578947368423</c:v>
                </c:pt>
                <c:pt idx="36">
                  <c:v>2.7067669172932352</c:v>
                </c:pt>
                <c:pt idx="37">
                  <c:v>2.7819548872180473</c:v>
                </c:pt>
                <c:pt idx="38">
                  <c:v>2.8571428571428594</c:v>
                </c:pt>
                <c:pt idx="39">
                  <c:v>2.9323308270676716</c:v>
                </c:pt>
                <c:pt idx="40">
                  <c:v>3.0075187969924837</c:v>
                </c:pt>
                <c:pt idx="41">
                  <c:v>3.0827067669172958</c:v>
                </c:pt>
                <c:pt idx="42">
                  <c:v>3.157894736842108</c:v>
                </c:pt>
                <c:pt idx="43">
                  <c:v>3.2330827067669201</c:v>
                </c:pt>
                <c:pt idx="44">
                  <c:v>3.3082706766917322</c:v>
                </c:pt>
                <c:pt idx="45">
                  <c:v>3.3834586466165444</c:v>
                </c:pt>
                <c:pt idx="46">
                  <c:v>3.4586466165413565</c:v>
                </c:pt>
                <c:pt idx="47">
                  <c:v>3.5338345864661687</c:v>
                </c:pt>
                <c:pt idx="48">
                  <c:v>3.6090225563909808</c:v>
                </c:pt>
                <c:pt idx="49">
                  <c:v>3.6842105263157929</c:v>
                </c:pt>
                <c:pt idx="50">
                  <c:v>3.7593984962406051</c:v>
                </c:pt>
              </c:numCache>
            </c:numRef>
          </c:xVal>
          <c:yVal>
            <c:numRef>
              <c:f>'SFPE Metric'!$T$36:$T$86</c:f>
              <c:numCache>
                <c:formatCode>General</c:formatCode>
                <c:ptCount val="51"/>
                <c:pt idx="0">
                  <c:v>0</c:v>
                </c:pt>
                <c:pt idx="1">
                  <c:v>6.9022556390977444E-2</c:v>
                </c:pt>
                <c:pt idx="2">
                  <c:v>0.13804511278195489</c:v>
                </c:pt>
                <c:pt idx="3">
                  <c:v>0.20706766917293234</c:v>
                </c:pt>
                <c:pt idx="4">
                  <c:v>0.27609022556390977</c:v>
                </c:pt>
                <c:pt idx="5">
                  <c:v>0.3451127819548872</c:v>
                </c:pt>
                <c:pt idx="6">
                  <c:v>0.41413533834586469</c:v>
                </c:pt>
                <c:pt idx="7">
                  <c:v>0.48315789473684206</c:v>
                </c:pt>
                <c:pt idx="8">
                  <c:v>0.54568421052631577</c:v>
                </c:pt>
                <c:pt idx="9">
                  <c:v>0.59927819548872185</c:v>
                </c:pt>
                <c:pt idx="10">
                  <c:v>0.64962406015037599</c:v>
                </c:pt>
                <c:pt idx="11">
                  <c:v>0.69672180451127819</c:v>
                </c:pt>
                <c:pt idx="12">
                  <c:v>0.74057142857142855</c:v>
                </c:pt>
                <c:pt idx="13">
                  <c:v>0.78117293233082696</c:v>
                </c:pt>
                <c:pt idx="14">
                  <c:v>0.81852631578947366</c:v>
                </c:pt>
                <c:pt idx="15">
                  <c:v>0.8526315789473683</c:v>
                </c:pt>
                <c:pt idx="16">
                  <c:v>0.88348872180451132</c:v>
                </c:pt>
                <c:pt idx="17">
                  <c:v>0.9110977443609023</c:v>
                </c:pt>
                <c:pt idx="18">
                  <c:v>0.93545864661654132</c:v>
                </c:pt>
                <c:pt idx="19">
                  <c:v>0.95657142857142863</c:v>
                </c:pt>
                <c:pt idx="20">
                  <c:v>0.97443609022556399</c:v>
                </c:pt>
                <c:pt idx="21">
                  <c:v>0.98905263157894752</c:v>
                </c:pt>
                <c:pt idx="22">
                  <c:v>1.0004210526315791</c:v>
                </c:pt>
                <c:pt idx="23">
                  <c:v>1.0085413533834586</c:v>
                </c:pt>
                <c:pt idx="24">
                  <c:v>1.0134135338345867</c:v>
                </c:pt>
                <c:pt idx="25">
                  <c:v>1.0150375939849625</c:v>
                </c:pt>
                <c:pt idx="26">
                  <c:v>1.0134135338345864</c:v>
                </c:pt>
                <c:pt idx="27">
                  <c:v>1.0085413533834584</c:v>
                </c:pt>
                <c:pt idx="28">
                  <c:v>1.0004210526315787</c:v>
                </c:pt>
                <c:pt idx="29">
                  <c:v>0.98905263157894718</c:v>
                </c:pt>
                <c:pt idx="30">
                  <c:v>0.97443609022556366</c:v>
                </c:pt>
                <c:pt idx="31">
                  <c:v>0.95657142857142818</c:v>
                </c:pt>
                <c:pt idx="32">
                  <c:v>0.93545864661654088</c:v>
                </c:pt>
                <c:pt idx="33">
                  <c:v>0.91109774436090163</c:v>
                </c:pt>
                <c:pt idx="34">
                  <c:v>0.88348872180451055</c:v>
                </c:pt>
                <c:pt idx="35">
                  <c:v>0.85263157894736763</c:v>
                </c:pt>
                <c:pt idx="36">
                  <c:v>0.81852631578947244</c:v>
                </c:pt>
                <c:pt idx="37">
                  <c:v>0.78117293233082585</c:v>
                </c:pt>
                <c:pt idx="38">
                  <c:v>0.74057142857142721</c:v>
                </c:pt>
                <c:pt idx="39">
                  <c:v>0.69672180451127663</c:v>
                </c:pt>
                <c:pt idx="40">
                  <c:v>0.64962406015037422</c:v>
                </c:pt>
                <c:pt idx="41">
                  <c:v>0.59927819548871997</c:v>
                </c:pt>
                <c:pt idx="42">
                  <c:v>0.54568421052631377</c:v>
                </c:pt>
                <c:pt idx="43">
                  <c:v>0.48884210526315569</c:v>
                </c:pt>
                <c:pt idx="44">
                  <c:v>0.42875187969924572</c:v>
                </c:pt>
                <c:pt idx="45">
                  <c:v>0.36541353383458391</c:v>
                </c:pt>
                <c:pt idx="46">
                  <c:v>0.29882706766916978</c:v>
                </c:pt>
                <c:pt idx="47">
                  <c:v>0.22899248120300414</c:v>
                </c:pt>
                <c:pt idx="48">
                  <c:v>0.15590977443608661</c:v>
                </c:pt>
                <c:pt idx="49">
                  <c:v>7.9578947368417224E-2</c:v>
                </c:pt>
                <c:pt idx="50">
                  <c:v>-4.5076724308089111E-15</c:v>
                </c:pt>
              </c:numCache>
            </c:numRef>
          </c:yVal>
          <c:smooth val="0"/>
          <c:extLst>
            <c:ext xmlns:c16="http://schemas.microsoft.com/office/drawing/2014/chart" uri="{C3380CC4-5D6E-409C-BE32-E72D297353CC}">
              <c16:uniqueId val="{00000002-9D77-4E38-A1E3-CE88CF20A1A3}"/>
            </c:ext>
          </c:extLst>
        </c:ser>
        <c:ser>
          <c:idx val="3"/>
          <c:order val="3"/>
          <c:tx>
            <c:v>Stair (165/305)</c:v>
          </c:tx>
          <c:spPr>
            <a:ln w="19050" cap="rnd">
              <a:solidFill>
                <a:schemeClr val="accent4"/>
              </a:solidFill>
              <a:round/>
            </a:ln>
            <a:effectLst/>
          </c:spPr>
          <c:marker>
            <c:symbol val="none"/>
          </c:marker>
          <c:xVal>
            <c:numRef>
              <c:f>'SFPE Metric'!$Q$36:$Q$86</c:f>
              <c:numCache>
                <c:formatCode>General</c:formatCode>
                <c:ptCount val="51"/>
                <c:pt idx="0">
                  <c:v>0</c:v>
                </c:pt>
                <c:pt idx="1">
                  <c:v>7.5187969924812026E-2</c:v>
                </c:pt>
                <c:pt idx="2">
                  <c:v>0.15037593984962405</c:v>
                </c:pt>
                <c:pt idx="3">
                  <c:v>0.22556390977443608</c:v>
                </c:pt>
                <c:pt idx="4">
                  <c:v>0.3007518796992481</c:v>
                </c:pt>
                <c:pt idx="5">
                  <c:v>0.37593984962406013</c:v>
                </c:pt>
                <c:pt idx="6">
                  <c:v>0.45112781954887216</c:v>
                </c:pt>
                <c:pt idx="7">
                  <c:v>0.52631578947368418</c:v>
                </c:pt>
                <c:pt idx="8">
                  <c:v>0.60150375939849621</c:v>
                </c:pt>
                <c:pt idx="9">
                  <c:v>0.67669172932330823</c:v>
                </c:pt>
                <c:pt idx="10">
                  <c:v>0.75187969924812026</c:v>
                </c:pt>
                <c:pt idx="11">
                  <c:v>0.82706766917293228</c:v>
                </c:pt>
                <c:pt idx="12">
                  <c:v>0.90225563909774431</c:v>
                </c:pt>
                <c:pt idx="13">
                  <c:v>0.97744360902255634</c:v>
                </c:pt>
                <c:pt idx="14">
                  <c:v>1.0526315789473684</c:v>
                </c:pt>
                <c:pt idx="15">
                  <c:v>1.1278195488721803</c:v>
                </c:pt>
                <c:pt idx="16">
                  <c:v>1.2030075187969924</c:v>
                </c:pt>
                <c:pt idx="17">
                  <c:v>1.2781954887218046</c:v>
                </c:pt>
                <c:pt idx="18">
                  <c:v>1.3533834586466167</c:v>
                </c:pt>
                <c:pt idx="19">
                  <c:v>1.4285714285714288</c:v>
                </c:pt>
                <c:pt idx="20">
                  <c:v>1.503759398496241</c:v>
                </c:pt>
                <c:pt idx="21">
                  <c:v>1.5789473684210531</c:v>
                </c:pt>
                <c:pt idx="22">
                  <c:v>1.6541353383458652</c:v>
                </c:pt>
                <c:pt idx="23">
                  <c:v>1.7293233082706774</c:v>
                </c:pt>
                <c:pt idx="24">
                  <c:v>1.8045112781954895</c:v>
                </c:pt>
                <c:pt idx="25">
                  <c:v>1.8796992481203016</c:v>
                </c:pt>
                <c:pt idx="26">
                  <c:v>1.9548872180451138</c:v>
                </c:pt>
                <c:pt idx="27">
                  <c:v>2.0300751879699259</c:v>
                </c:pt>
                <c:pt idx="28">
                  <c:v>2.1052631578947381</c:v>
                </c:pt>
                <c:pt idx="29">
                  <c:v>2.1804511278195502</c:v>
                </c:pt>
                <c:pt idx="30">
                  <c:v>2.2556390977443623</c:v>
                </c:pt>
                <c:pt idx="31">
                  <c:v>2.3308270676691745</c:v>
                </c:pt>
                <c:pt idx="32">
                  <c:v>2.4060150375939866</c:v>
                </c:pt>
                <c:pt idx="33">
                  <c:v>2.4812030075187987</c:v>
                </c:pt>
                <c:pt idx="34">
                  <c:v>2.5563909774436109</c:v>
                </c:pt>
                <c:pt idx="35">
                  <c:v>2.631578947368423</c:v>
                </c:pt>
                <c:pt idx="36">
                  <c:v>2.7067669172932352</c:v>
                </c:pt>
                <c:pt idx="37">
                  <c:v>2.7819548872180473</c:v>
                </c:pt>
                <c:pt idx="38">
                  <c:v>2.8571428571428594</c:v>
                </c:pt>
                <c:pt idx="39">
                  <c:v>2.9323308270676716</c:v>
                </c:pt>
                <c:pt idx="40">
                  <c:v>3.0075187969924837</c:v>
                </c:pt>
                <c:pt idx="41">
                  <c:v>3.0827067669172958</c:v>
                </c:pt>
                <c:pt idx="42">
                  <c:v>3.157894736842108</c:v>
                </c:pt>
                <c:pt idx="43">
                  <c:v>3.2330827067669201</c:v>
                </c:pt>
                <c:pt idx="44">
                  <c:v>3.3082706766917322</c:v>
                </c:pt>
                <c:pt idx="45">
                  <c:v>3.3834586466165444</c:v>
                </c:pt>
                <c:pt idx="46">
                  <c:v>3.4586466165413565</c:v>
                </c:pt>
                <c:pt idx="47">
                  <c:v>3.5338345864661687</c:v>
                </c:pt>
                <c:pt idx="48">
                  <c:v>3.6090225563909808</c:v>
                </c:pt>
                <c:pt idx="49">
                  <c:v>3.6842105263157929</c:v>
                </c:pt>
                <c:pt idx="50">
                  <c:v>3.7593984962406051</c:v>
                </c:pt>
              </c:numCache>
            </c:numRef>
          </c:xVal>
          <c:yVal>
            <c:numRef>
              <c:f>'SFPE Metric'!$U$36:$U$86</c:f>
              <c:numCache>
                <c:formatCode>General</c:formatCode>
                <c:ptCount val="51"/>
                <c:pt idx="0">
                  <c:v>0</c:v>
                </c:pt>
                <c:pt idx="1">
                  <c:v>7.4135338345864651E-2</c:v>
                </c:pt>
                <c:pt idx="2">
                  <c:v>0.1482706766917293</c:v>
                </c:pt>
                <c:pt idx="3">
                  <c:v>0.22240601503759397</c:v>
                </c:pt>
                <c:pt idx="4">
                  <c:v>0.29654135338345861</c:v>
                </c:pt>
                <c:pt idx="5">
                  <c:v>0.37067669172932322</c:v>
                </c:pt>
                <c:pt idx="6">
                  <c:v>0.44481203007518794</c:v>
                </c:pt>
                <c:pt idx="7">
                  <c:v>0.51894736842105249</c:v>
                </c:pt>
                <c:pt idx="8">
                  <c:v>0.58610526315789468</c:v>
                </c:pt>
                <c:pt idx="9">
                  <c:v>0.64366917293233084</c:v>
                </c:pt>
                <c:pt idx="10">
                  <c:v>0.69774436090225556</c:v>
                </c:pt>
                <c:pt idx="11">
                  <c:v>0.74833082706766907</c:v>
                </c:pt>
                <c:pt idx="12">
                  <c:v>0.79542857142857126</c:v>
                </c:pt>
                <c:pt idx="13">
                  <c:v>0.83903759398496225</c:v>
                </c:pt>
                <c:pt idx="14">
                  <c:v>0.87915789473684192</c:v>
                </c:pt>
                <c:pt idx="15">
                  <c:v>0.91578947368421038</c:v>
                </c:pt>
                <c:pt idx="16">
                  <c:v>0.94893233082706752</c:v>
                </c:pt>
                <c:pt idx="17">
                  <c:v>0.97858646616541334</c:v>
                </c:pt>
                <c:pt idx="18">
                  <c:v>1.0047518796992481</c:v>
                </c:pt>
                <c:pt idx="19">
                  <c:v>1.0274285714285714</c:v>
                </c:pt>
                <c:pt idx="20">
                  <c:v>1.0466165413533834</c:v>
                </c:pt>
                <c:pt idx="21">
                  <c:v>1.0623157894736841</c:v>
                </c:pt>
                <c:pt idx="22">
                  <c:v>1.0745263157894738</c:v>
                </c:pt>
                <c:pt idx="23">
                  <c:v>1.083248120300752</c:v>
                </c:pt>
                <c:pt idx="24">
                  <c:v>1.0884812030075188</c:v>
                </c:pt>
                <c:pt idx="25">
                  <c:v>1.0902255639097744</c:v>
                </c:pt>
                <c:pt idx="26">
                  <c:v>1.0884812030075186</c:v>
                </c:pt>
                <c:pt idx="27">
                  <c:v>1.0832481203007513</c:v>
                </c:pt>
                <c:pt idx="28">
                  <c:v>1.0745263157894733</c:v>
                </c:pt>
                <c:pt idx="29">
                  <c:v>1.0623157894736839</c:v>
                </c:pt>
                <c:pt idx="30">
                  <c:v>1.046616541353383</c:v>
                </c:pt>
                <c:pt idx="31">
                  <c:v>1.0274285714285707</c:v>
                </c:pt>
                <c:pt idx="32">
                  <c:v>1.0047518796992476</c:v>
                </c:pt>
                <c:pt idx="33">
                  <c:v>0.97858646616541278</c:v>
                </c:pt>
                <c:pt idx="34">
                  <c:v>0.94893233082706685</c:v>
                </c:pt>
                <c:pt idx="35">
                  <c:v>0.9157894736842096</c:v>
                </c:pt>
                <c:pt idx="36">
                  <c:v>0.87915789473684081</c:v>
                </c:pt>
                <c:pt idx="37">
                  <c:v>0.83903759398496092</c:v>
                </c:pt>
                <c:pt idx="38">
                  <c:v>0.79542857142856982</c:v>
                </c:pt>
                <c:pt idx="39">
                  <c:v>0.7483308270676674</c:v>
                </c:pt>
                <c:pt idx="40">
                  <c:v>0.69774436090225367</c:v>
                </c:pt>
                <c:pt idx="41">
                  <c:v>0.64366917293232873</c:v>
                </c:pt>
                <c:pt idx="42">
                  <c:v>0.58610526315789246</c:v>
                </c:pt>
                <c:pt idx="43">
                  <c:v>0.52505263157894488</c:v>
                </c:pt>
                <c:pt idx="44">
                  <c:v>0.4605112781954861</c:v>
                </c:pt>
                <c:pt idx="45">
                  <c:v>0.39248120300751599</c:v>
                </c:pt>
                <c:pt idx="46">
                  <c:v>0.32096240601503417</c:v>
                </c:pt>
                <c:pt idx="47">
                  <c:v>0.24595488721804146</c:v>
                </c:pt>
                <c:pt idx="48">
                  <c:v>0.16745864661653745</c:v>
                </c:pt>
                <c:pt idx="49">
                  <c:v>8.5473684210522191E-2</c:v>
                </c:pt>
                <c:pt idx="50">
                  <c:v>-4.8415740923503104E-15</c:v>
                </c:pt>
              </c:numCache>
            </c:numRef>
          </c:yVal>
          <c:smooth val="0"/>
          <c:extLst>
            <c:ext xmlns:c16="http://schemas.microsoft.com/office/drawing/2014/chart" uri="{C3380CC4-5D6E-409C-BE32-E72D297353CC}">
              <c16:uniqueId val="{00000003-9D77-4E38-A1E3-CE88CF20A1A3}"/>
            </c:ext>
          </c:extLst>
        </c:ser>
        <c:ser>
          <c:idx val="4"/>
          <c:order val="4"/>
          <c:tx>
            <c:v>Stair (165/330)</c:v>
          </c:tx>
          <c:spPr>
            <a:ln w="19050" cap="rnd">
              <a:solidFill>
                <a:schemeClr val="accent5"/>
              </a:solidFill>
              <a:round/>
            </a:ln>
            <a:effectLst/>
          </c:spPr>
          <c:marker>
            <c:symbol val="none"/>
          </c:marker>
          <c:xVal>
            <c:numRef>
              <c:f>'SFPE Metric'!$Q$36:$Q$86</c:f>
              <c:numCache>
                <c:formatCode>General</c:formatCode>
                <c:ptCount val="51"/>
                <c:pt idx="0">
                  <c:v>0</c:v>
                </c:pt>
                <c:pt idx="1">
                  <c:v>7.5187969924812026E-2</c:v>
                </c:pt>
                <c:pt idx="2">
                  <c:v>0.15037593984962405</c:v>
                </c:pt>
                <c:pt idx="3">
                  <c:v>0.22556390977443608</c:v>
                </c:pt>
                <c:pt idx="4">
                  <c:v>0.3007518796992481</c:v>
                </c:pt>
                <c:pt idx="5">
                  <c:v>0.37593984962406013</c:v>
                </c:pt>
                <c:pt idx="6">
                  <c:v>0.45112781954887216</c:v>
                </c:pt>
                <c:pt idx="7">
                  <c:v>0.52631578947368418</c:v>
                </c:pt>
                <c:pt idx="8">
                  <c:v>0.60150375939849621</c:v>
                </c:pt>
                <c:pt idx="9">
                  <c:v>0.67669172932330823</c:v>
                </c:pt>
                <c:pt idx="10">
                  <c:v>0.75187969924812026</c:v>
                </c:pt>
                <c:pt idx="11">
                  <c:v>0.82706766917293228</c:v>
                </c:pt>
                <c:pt idx="12">
                  <c:v>0.90225563909774431</c:v>
                </c:pt>
                <c:pt idx="13">
                  <c:v>0.97744360902255634</c:v>
                </c:pt>
                <c:pt idx="14">
                  <c:v>1.0526315789473684</c:v>
                </c:pt>
                <c:pt idx="15">
                  <c:v>1.1278195488721803</c:v>
                </c:pt>
                <c:pt idx="16">
                  <c:v>1.2030075187969924</c:v>
                </c:pt>
                <c:pt idx="17">
                  <c:v>1.2781954887218046</c:v>
                </c:pt>
                <c:pt idx="18">
                  <c:v>1.3533834586466167</c:v>
                </c:pt>
                <c:pt idx="19">
                  <c:v>1.4285714285714288</c:v>
                </c:pt>
                <c:pt idx="20">
                  <c:v>1.503759398496241</c:v>
                </c:pt>
                <c:pt idx="21">
                  <c:v>1.5789473684210531</c:v>
                </c:pt>
                <c:pt idx="22">
                  <c:v>1.6541353383458652</c:v>
                </c:pt>
                <c:pt idx="23">
                  <c:v>1.7293233082706774</c:v>
                </c:pt>
                <c:pt idx="24">
                  <c:v>1.8045112781954895</c:v>
                </c:pt>
                <c:pt idx="25">
                  <c:v>1.8796992481203016</c:v>
                </c:pt>
                <c:pt idx="26">
                  <c:v>1.9548872180451138</c:v>
                </c:pt>
                <c:pt idx="27">
                  <c:v>2.0300751879699259</c:v>
                </c:pt>
                <c:pt idx="28">
                  <c:v>2.1052631578947381</c:v>
                </c:pt>
                <c:pt idx="29">
                  <c:v>2.1804511278195502</c:v>
                </c:pt>
                <c:pt idx="30">
                  <c:v>2.2556390977443623</c:v>
                </c:pt>
                <c:pt idx="31">
                  <c:v>2.3308270676691745</c:v>
                </c:pt>
                <c:pt idx="32">
                  <c:v>2.4060150375939866</c:v>
                </c:pt>
                <c:pt idx="33">
                  <c:v>2.4812030075187987</c:v>
                </c:pt>
                <c:pt idx="34">
                  <c:v>2.5563909774436109</c:v>
                </c:pt>
                <c:pt idx="35">
                  <c:v>2.631578947368423</c:v>
                </c:pt>
                <c:pt idx="36">
                  <c:v>2.7067669172932352</c:v>
                </c:pt>
                <c:pt idx="37">
                  <c:v>2.7819548872180473</c:v>
                </c:pt>
                <c:pt idx="38">
                  <c:v>2.8571428571428594</c:v>
                </c:pt>
                <c:pt idx="39">
                  <c:v>2.9323308270676716</c:v>
                </c:pt>
                <c:pt idx="40">
                  <c:v>3.0075187969924837</c:v>
                </c:pt>
                <c:pt idx="41">
                  <c:v>3.0827067669172958</c:v>
                </c:pt>
                <c:pt idx="42">
                  <c:v>3.157894736842108</c:v>
                </c:pt>
                <c:pt idx="43">
                  <c:v>3.2330827067669201</c:v>
                </c:pt>
                <c:pt idx="44">
                  <c:v>3.3082706766917322</c:v>
                </c:pt>
                <c:pt idx="45">
                  <c:v>3.3834586466165444</c:v>
                </c:pt>
                <c:pt idx="46">
                  <c:v>3.4586466165413565</c:v>
                </c:pt>
                <c:pt idx="47">
                  <c:v>3.5338345864661687</c:v>
                </c:pt>
                <c:pt idx="48">
                  <c:v>3.6090225563909808</c:v>
                </c:pt>
                <c:pt idx="49">
                  <c:v>3.6842105263157929</c:v>
                </c:pt>
                <c:pt idx="50">
                  <c:v>3.7593984962406051</c:v>
                </c:pt>
              </c:numCache>
            </c:numRef>
          </c:xVal>
          <c:yVal>
            <c:numRef>
              <c:f>'SFPE Metric'!$V$36:$V$86</c:f>
              <c:numCache>
                <c:formatCode>General</c:formatCode>
                <c:ptCount val="51"/>
                <c:pt idx="0">
                  <c:v>0</c:v>
                </c:pt>
                <c:pt idx="1">
                  <c:v>7.8609022556390976E-2</c:v>
                </c:pt>
                <c:pt idx="2">
                  <c:v>0.15721804511278195</c:v>
                </c:pt>
                <c:pt idx="3">
                  <c:v>0.23582706766917291</c:v>
                </c:pt>
                <c:pt idx="4">
                  <c:v>0.3144360902255639</c:v>
                </c:pt>
                <c:pt idx="5">
                  <c:v>0.39304511278195481</c:v>
                </c:pt>
                <c:pt idx="6">
                  <c:v>0.47165413533834583</c:v>
                </c:pt>
                <c:pt idx="7">
                  <c:v>0.55026315789473679</c:v>
                </c:pt>
                <c:pt idx="8">
                  <c:v>0.62147368421052629</c:v>
                </c:pt>
                <c:pt idx="9">
                  <c:v>0.68251127819548874</c:v>
                </c:pt>
                <c:pt idx="10">
                  <c:v>0.73984962406015031</c:v>
                </c:pt>
                <c:pt idx="11">
                  <c:v>0.79348872180451124</c:v>
                </c:pt>
                <c:pt idx="12">
                  <c:v>0.84342857142857142</c:v>
                </c:pt>
                <c:pt idx="13">
                  <c:v>0.88966917293233083</c:v>
                </c:pt>
                <c:pt idx="14">
                  <c:v>0.93221052631578927</c:v>
                </c:pt>
                <c:pt idx="15">
                  <c:v>0.97105263157894717</c:v>
                </c:pt>
                <c:pt idx="16">
                  <c:v>1.0061954887218043</c:v>
                </c:pt>
                <c:pt idx="17">
                  <c:v>1.0376390977443608</c:v>
                </c:pt>
                <c:pt idx="18">
                  <c:v>1.0653834586466164</c:v>
                </c:pt>
                <c:pt idx="19">
                  <c:v>1.0894285714285714</c:v>
                </c:pt>
                <c:pt idx="20">
                  <c:v>1.1097744360902255</c:v>
                </c:pt>
                <c:pt idx="21">
                  <c:v>1.126421052631579</c:v>
                </c:pt>
                <c:pt idx="22">
                  <c:v>1.1393684210526316</c:v>
                </c:pt>
                <c:pt idx="23">
                  <c:v>1.1486165413533835</c:v>
                </c:pt>
                <c:pt idx="24">
                  <c:v>1.1541654135338346</c:v>
                </c:pt>
                <c:pt idx="25">
                  <c:v>1.1560150375939851</c:v>
                </c:pt>
                <c:pt idx="26">
                  <c:v>1.1541654135338346</c:v>
                </c:pt>
                <c:pt idx="27">
                  <c:v>1.1486165413533831</c:v>
                </c:pt>
                <c:pt idx="28">
                  <c:v>1.1393684210526311</c:v>
                </c:pt>
                <c:pt idx="29">
                  <c:v>1.1264210526315785</c:v>
                </c:pt>
                <c:pt idx="30">
                  <c:v>1.1097744360902251</c:v>
                </c:pt>
                <c:pt idx="31">
                  <c:v>1.0894285714285707</c:v>
                </c:pt>
                <c:pt idx="32">
                  <c:v>1.065383458646616</c:v>
                </c:pt>
                <c:pt idx="33">
                  <c:v>1.0376390977443601</c:v>
                </c:pt>
                <c:pt idx="34">
                  <c:v>1.0061954887218036</c:v>
                </c:pt>
                <c:pt idx="35">
                  <c:v>0.97105263157894639</c:v>
                </c:pt>
                <c:pt idx="36">
                  <c:v>0.93221052631578805</c:v>
                </c:pt>
                <c:pt idx="37">
                  <c:v>0.88966917293232928</c:v>
                </c:pt>
                <c:pt idx="38">
                  <c:v>0.84342857142856964</c:v>
                </c:pt>
                <c:pt idx="39">
                  <c:v>0.79348872180450936</c:v>
                </c:pt>
                <c:pt idx="40">
                  <c:v>0.73984962406014843</c:v>
                </c:pt>
                <c:pt idx="41">
                  <c:v>0.68251127819548651</c:v>
                </c:pt>
                <c:pt idx="42">
                  <c:v>0.62147368421052396</c:v>
                </c:pt>
                <c:pt idx="43">
                  <c:v>0.55673684210526064</c:v>
                </c:pt>
                <c:pt idx="44">
                  <c:v>0.48830075187969646</c:v>
                </c:pt>
                <c:pt idx="45">
                  <c:v>0.41616541353383163</c:v>
                </c:pt>
                <c:pt idx="46">
                  <c:v>0.34033082706766554</c:v>
                </c:pt>
                <c:pt idx="47">
                  <c:v>0.26079699248119909</c:v>
                </c:pt>
                <c:pt idx="48">
                  <c:v>0.17756390977443198</c:v>
                </c:pt>
                <c:pt idx="49">
                  <c:v>9.0631578947364053E-2</c:v>
                </c:pt>
                <c:pt idx="50">
                  <c:v>-5.1337380461990363E-15</c:v>
                </c:pt>
              </c:numCache>
            </c:numRef>
          </c:yVal>
          <c:smooth val="0"/>
          <c:extLst>
            <c:ext xmlns:c16="http://schemas.microsoft.com/office/drawing/2014/chart" uri="{C3380CC4-5D6E-409C-BE32-E72D297353CC}">
              <c16:uniqueId val="{00000004-9D77-4E38-A1E3-CE88CF20A1A3}"/>
            </c:ext>
          </c:extLst>
        </c:ser>
        <c:ser>
          <c:idx val="5"/>
          <c:order val="5"/>
          <c:tx>
            <c:v>Calculation</c:v>
          </c:tx>
          <c:spPr>
            <a:ln w="19050" cap="rnd">
              <a:noFill/>
              <a:round/>
            </a:ln>
            <a:effectLst/>
          </c:spPr>
          <c:marker>
            <c:symbol val="diamond"/>
            <c:size val="10"/>
            <c:spPr>
              <a:solidFill>
                <a:srgbClr val="FFFF00"/>
              </a:solidFill>
              <a:ln w="9525">
                <a:solidFill>
                  <a:schemeClr val="tx1"/>
                </a:solidFill>
              </a:ln>
              <a:effectLst/>
            </c:spPr>
          </c:marker>
          <c:xVal>
            <c:numRef>
              <c:f>'SFPE Metric'!$D$10</c:f>
              <c:numCache>
                <c:formatCode>General</c:formatCode>
                <c:ptCount val="1"/>
                <c:pt idx="0">
                  <c:v>1.82</c:v>
                </c:pt>
              </c:numCache>
            </c:numRef>
          </c:xVal>
          <c:yVal>
            <c:numRef>
              <c:f>'SFPE Metric'!$D$21</c:f>
              <c:numCache>
                <c:formatCode>0.000</c:formatCode>
                <c:ptCount val="1"/>
                <c:pt idx="0">
                  <c:v>1.3144622399999999</c:v>
                </c:pt>
              </c:numCache>
            </c:numRef>
          </c:yVal>
          <c:smooth val="0"/>
          <c:extLst>
            <c:ext xmlns:c16="http://schemas.microsoft.com/office/drawing/2014/chart" uri="{C3380CC4-5D6E-409C-BE32-E72D297353CC}">
              <c16:uniqueId val="{00000005-9D77-4E38-A1E3-CE88CF20A1A3}"/>
            </c:ext>
          </c:extLst>
        </c:ser>
        <c:dLbls>
          <c:showLegendKey val="0"/>
          <c:showVal val="0"/>
          <c:showCatName val="0"/>
          <c:showSerName val="0"/>
          <c:showPercent val="0"/>
          <c:showBubbleSize val="0"/>
        </c:dLbls>
        <c:axId val="-307877664"/>
        <c:axId val="-307877120"/>
      </c:scatterChart>
      <c:valAx>
        <c:axId val="-30787766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Density (pers/m^2)</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7877120"/>
        <c:crosses val="autoZero"/>
        <c:crossBetween val="midCat"/>
      </c:valAx>
      <c:valAx>
        <c:axId val="-30787712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Specific</a:t>
                </a:r>
                <a:r>
                  <a:rPr lang="en-US" sz="1200" baseline="0"/>
                  <a:t> Flow</a:t>
                </a:r>
                <a:r>
                  <a:rPr lang="en-US" sz="1200"/>
                  <a:t> (pers/s-m)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7877664"/>
        <c:crosses val="autoZero"/>
        <c:crossBetween val="midCat"/>
      </c:valAx>
      <c:spPr>
        <a:noFill/>
        <a:ln>
          <a:noFill/>
        </a:ln>
        <a:effectLst/>
      </c:spPr>
    </c:plotArea>
    <c:legend>
      <c:legendPos val="r"/>
      <c:layout>
        <c:manualLayout>
          <c:xMode val="edge"/>
          <c:yMode val="edge"/>
          <c:x val="0.34511757913819091"/>
          <c:y val="0.40918182640962986"/>
          <c:w val="0.33259528733858529"/>
          <c:h val="0.36273267565692219"/>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5608919531824696E-2"/>
          <c:y val="4.8536759457530339E-2"/>
          <c:w val="0.87853157658775238"/>
          <c:h val="0.80557586551681037"/>
        </c:manualLayout>
      </c:layout>
      <c:scatterChart>
        <c:scatterStyle val="lineMarker"/>
        <c:varyColors val="0"/>
        <c:ser>
          <c:idx val="0"/>
          <c:order val="0"/>
          <c:tx>
            <c:v>Corridor, Door</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'SFPE English'!$Q$27:$Q$30</c:f>
              <c:numCache>
                <c:formatCode>General</c:formatCode>
                <c:ptCount val="4"/>
                <c:pt idx="0">
                  <c:v>0</c:v>
                </c:pt>
                <c:pt idx="1">
                  <c:v>5.0999999999999997E-2</c:v>
                </c:pt>
                <c:pt idx="2">
                  <c:v>0.34965034965034969</c:v>
                </c:pt>
                <c:pt idx="3">
                  <c:v>0.4</c:v>
                </c:pt>
              </c:numCache>
            </c:numRef>
          </c:xVal>
          <c:yVal>
            <c:numRef>
              <c:f>'SFPE English'!$R$27:$R$30</c:f>
              <c:numCache>
                <c:formatCode>General</c:formatCode>
                <c:ptCount val="4"/>
                <c:pt idx="0">
                  <c:v>233.75</c:v>
                </c:pt>
                <c:pt idx="1">
                  <c:v>233.75</c:v>
                </c:pt>
                <c:pt idx="2">
                  <c:v>0</c:v>
                </c:pt>
                <c:pt idx="3">
                  <c:v>0</c:v>
                </c:pt>
              </c:numCache>
            </c:numRef>
          </c:yVal>
          <c:smooth val="0"/>
          <c:extLst>
            <c:ext xmlns:c16="http://schemas.microsoft.com/office/drawing/2014/chart" uri="{C3380CC4-5D6E-409C-BE32-E72D297353CC}">
              <c16:uniqueId val="{00000000-3211-4D61-9795-8FF177814DE9}"/>
            </c:ext>
          </c:extLst>
        </c:ser>
        <c:ser>
          <c:idx val="1"/>
          <c:order val="1"/>
          <c:tx>
            <c:v>Stair (7.5/10)</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'SFPE English'!$Q$27:$Q$30</c:f>
              <c:numCache>
                <c:formatCode>General</c:formatCode>
                <c:ptCount val="4"/>
                <c:pt idx="0">
                  <c:v>0</c:v>
                </c:pt>
                <c:pt idx="1">
                  <c:v>5.0999999999999997E-2</c:v>
                </c:pt>
                <c:pt idx="2">
                  <c:v>0.34965034965034969</c:v>
                </c:pt>
                <c:pt idx="3">
                  <c:v>0.4</c:v>
                </c:pt>
              </c:numCache>
            </c:numRef>
          </c:xVal>
          <c:yVal>
            <c:numRef>
              <c:f>'SFPE English'!$S$27:$S$30</c:f>
              <c:numCache>
                <c:formatCode>General</c:formatCode>
                <c:ptCount val="4"/>
                <c:pt idx="0">
                  <c:v>166.6</c:v>
                </c:pt>
                <c:pt idx="1">
                  <c:v>166.6</c:v>
                </c:pt>
                <c:pt idx="2">
                  <c:v>0</c:v>
                </c:pt>
                <c:pt idx="3">
                  <c:v>0</c:v>
                </c:pt>
              </c:numCache>
            </c:numRef>
          </c:yVal>
          <c:smooth val="0"/>
          <c:extLst>
            <c:ext xmlns:c16="http://schemas.microsoft.com/office/drawing/2014/chart" uri="{C3380CC4-5D6E-409C-BE32-E72D297353CC}">
              <c16:uniqueId val="{00000001-3211-4D61-9795-8FF177814DE9}"/>
            </c:ext>
          </c:extLst>
        </c:ser>
        <c:ser>
          <c:idx val="2"/>
          <c:order val="2"/>
          <c:tx>
            <c:v>Stair (7.0/11)</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'SFPE English'!$Q$27:$Q$30</c:f>
              <c:numCache>
                <c:formatCode>General</c:formatCode>
                <c:ptCount val="4"/>
                <c:pt idx="0">
                  <c:v>0</c:v>
                </c:pt>
                <c:pt idx="1">
                  <c:v>5.0999999999999997E-2</c:v>
                </c:pt>
                <c:pt idx="2">
                  <c:v>0.34965034965034969</c:v>
                </c:pt>
                <c:pt idx="3">
                  <c:v>0.4</c:v>
                </c:pt>
              </c:numCache>
            </c:numRef>
          </c:xVal>
          <c:yVal>
            <c:numRef>
              <c:f>'SFPE English'!$T$27:$T$30</c:f>
              <c:numCache>
                <c:formatCode>General</c:formatCode>
                <c:ptCount val="4"/>
                <c:pt idx="0">
                  <c:v>180.2</c:v>
                </c:pt>
                <c:pt idx="1">
                  <c:v>180.2</c:v>
                </c:pt>
                <c:pt idx="2">
                  <c:v>0</c:v>
                </c:pt>
                <c:pt idx="3">
                  <c:v>0</c:v>
                </c:pt>
              </c:numCache>
            </c:numRef>
          </c:yVal>
          <c:smooth val="0"/>
          <c:extLst>
            <c:ext xmlns:c16="http://schemas.microsoft.com/office/drawing/2014/chart" uri="{C3380CC4-5D6E-409C-BE32-E72D297353CC}">
              <c16:uniqueId val="{00000002-3211-4D61-9795-8FF177814DE9}"/>
            </c:ext>
          </c:extLst>
        </c:ser>
        <c:ser>
          <c:idx val="3"/>
          <c:order val="3"/>
          <c:tx>
            <c:v>Stair (6.5/12)</c:v>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'SFPE English'!$Q$27:$Q$30</c:f>
              <c:numCache>
                <c:formatCode>General</c:formatCode>
                <c:ptCount val="4"/>
                <c:pt idx="0">
                  <c:v>0</c:v>
                </c:pt>
                <c:pt idx="1">
                  <c:v>5.0999999999999997E-2</c:v>
                </c:pt>
                <c:pt idx="2">
                  <c:v>0.34965034965034969</c:v>
                </c:pt>
                <c:pt idx="3">
                  <c:v>0.4</c:v>
                </c:pt>
              </c:numCache>
            </c:numRef>
          </c:xVal>
          <c:yVal>
            <c:numRef>
              <c:f>'SFPE English'!$U$27:$U$30</c:f>
              <c:numCache>
                <c:formatCode>General</c:formatCode>
                <c:ptCount val="4"/>
                <c:pt idx="0">
                  <c:v>194.65</c:v>
                </c:pt>
                <c:pt idx="1">
                  <c:v>194.65</c:v>
                </c:pt>
                <c:pt idx="2">
                  <c:v>0</c:v>
                </c:pt>
                <c:pt idx="3">
                  <c:v>0</c:v>
                </c:pt>
              </c:numCache>
            </c:numRef>
          </c:yVal>
          <c:smooth val="0"/>
          <c:extLst>
            <c:ext xmlns:c16="http://schemas.microsoft.com/office/drawing/2014/chart" uri="{C3380CC4-5D6E-409C-BE32-E72D297353CC}">
              <c16:uniqueId val="{00000003-3211-4D61-9795-8FF177814DE9}"/>
            </c:ext>
          </c:extLst>
        </c:ser>
        <c:ser>
          <c:idx val="4"/>
          <c:order val="4"/>
          <c:tx>
            <c:v>Stair (6.5/13)</c:v>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'SFPE English'!$Q$27:$Q$30</c:f>
              <c:numCache>
                <c:formatCode>General</c:formatCode>
                <c:ptCount val="4"/>
                <c:pt idx="0">
                  <c:v>0</c:v>
                </c:pt>
                <c:pt idx="1">
                  <c:v>5.0999999999999997E-2</c:v>
                </c:pt>
                <c:pt idx="2">
                  <c:v>0.34965034965034969</c:v>
                </c:pt>
                <c:pt idx="3">
                  <c:v>0.4</c:v>
                </c:pt>
              </c:numCache>
            </c:numRef>
          </c:xVal>
          <c:yVal>
            <c:numRef>
              <c:f>'SFPE English'!$V$27:$V$30</c:f>
              <c:numCache>
                <c:formatCode>General</c:formatCode>
                <c:ptCount val="4"/>
                <c:pt idx="0">
                  <c:v>205.7</c:v>
                </c:pt>
                <c:pt idx="1">
                  <c:v>205.7</c:v>
                </c:pt>
                <c:pt idx="2">
                  <c:v>0</c:v>
                </c:pt>
                <c:pt idx="3">
                  <c:v>0</c:v>
                </c:pt>
              </c:numCache>
            </c:numRef>
          </c:yVal>
          <c:smooth val="0"/>
          <c:extLst>
            <c:ext xmlns:c16="http://schemas.microsoft.com/office/drawing/2014/chart" uri="{C3380CC4-5D6E-409C-BE32-E72D297353CC}">
              <c16:uniqueId val="{00000004-3211-4D61-9795-8FF177814DE9}"/>
            </c:ext>
          </c:extLst>
        </c:ser>
        <c:ser>
          <c:idx val="5"/>
          <c:order val="5"/>
          <c:tx>
            <c:v>Calculation</c:v>
          </c:tx>
          <c:spPr>
            <a:ln w="19050" cap="rnd">
              <a:noFill/>
              <a:round/>
            </a:ln>
            <a:effectLst/>
          </c:spPr>
          <c:marker>
            <c:symbol val="diamond"/>
            <c:size val="10"/>
            <c:spPr>
              <a:solidFill>
                <a:srgbClr val="FFFF00"/>
              </a:solidFill>
              <a:ln w="9525">
                <a:solidFill>
                  <a:schemeClr val="tx1"/>
                </a:solidFill>
              </a:ln>
              <a:effectLst/>
            </c:spPr>
          </c:marker>
          <c:xVal>
            <c:numRef>
              <c:f>'SFPE English'!$D$10</c:f>
              <c:numCache>
                <c:formatCode>General</c:formatCode>
                <c:ptCount val="1"/>
                <c:pt idx="0">
                  <c:v>0.16900000000000001</c:v>
                </c:pt>
              </c:numCache>
            </c:numRef>
          </c:xVal>
          <c:yVal>
            <c:numLit>
              <c:formatCode>General</c:formatCode>
              <c:ptCount val="1"/>
              <c:pt idx="0">
                <c:v>137.5198</c:v>
              </c:pt>
            </c:numLit>
          </c:yVal>
          <c:smooth val="0"/>
          <c:extLst>
            <c:ext xmlns:c16="http://schemas.microsoft.com/office/drawing/2014/chart" uri="{C3380CC4-5D6E-409C-BE32-E72D297353CC}">
              <c16:uniqueId val="{00000005-3211-4D61-9795-8FF177814DE9}"/>
            </c:ext>
          </c:extLst>
        </c:ser>
        <c:dLbls>
          <c:showLegendKey val="0"/>
          <c:showVal val="0"/>
          <c:showCatName val="0"/>
          <c:showSerName val="0"/>
          <c:showPercent val="0"/>
          <c:showBubbleSize val="0"/>
        </c:dLbls>
        <c:axId val="-294726256"/>
        <c:axId val="-294726800"/>
      </c:scatterChart>
      <c:valAx>
        <c:axId val="-294726256"/>
        <c:scaling>
          <c:orientation val="minMax"/>
          <c:max val="0.4"/>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Density (pers/ft^2)</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94726800"/>
        <c:crosses val="autoZero"/>
        <c:crossBetween val="midCat"/>
      </c:valAx>
      <c:valAx>
        <c:axId val="-2947268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Speed (ft/min)</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94726256"/>
        <c:crosses val="autoZero"/>
        <c:crossBetween val="midCat"/>
      </c:valAx>
      <c:spPr>
        <a:noFill/>
        <a:ln>
          <a:noFill/>
        </a:ln>
        <a:effectLst/>
      </c:spPr>
    </c:plotArea>
    <c:legend>
      <c:legendPos val="r"/>
      <c:layout>
        <c:manualLayout>
          <c:xMode val="edge"/>
          <c:yMode val="edge"/>
          <c:x val="0.58593195736896531"/>
          <c:y val="8.3511436070491191E-2"/>
          <c:w val="0.35598723455022668"/>
          <c:h val="0.37504780652418446"/>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5608919531824696E-2"/>
          <c:y val="4.8536759457530339E-2"/>
          <c:w val="0.87853157658775238"/>
          <c:h val="0.80954411948506433"/>
        </c:manualLayout>
      </c:layout>
      <c:scatterChart>
        <c:scatterStyle val="lineMarker"/>
        <c:varyColors val="0"/>
        <c:ser>
          <c:idx val="0"/>
          <c:order val="0"/>
          <c:tx>
            <c:v>Corridor, Door</c:v>
          </c:tx>
          <c:spPr>
            <a:ln w="19050" cap="rnd">
              <a:solidFill>
                <a:schemeClr val="accent1"/>
              </a:solidFill>
              <a:round/>
            </a:ln>
            <a:effectLst/>
          </c:spPr>
          <c:marker>
            <c:symbol val="none"/>
          </c:marker>
          <c:xVal>
            <c:numRef>
              <c:f>'SFPE English'!$Q$35:$Q$85</c:f>
              <c:numCache>
                <c:formatCode>General</c:formatCode>
                <c:ptCount val="51"/>
                <c:pt idx="0">
                  <c:v>0</c:v>
                </c:pt>
                <c:pt idx="1">
                  <c:v>6.993006993006993E-3</c:v>
                </c:pt>
                <c:pt idx="2">
                  <c:v>1.3986013986013986E-2</c:v>
                </c:pt>
                <c:pt idx="3">
                  <c:v>2.097902097902098E-2</c:v>
                </c:pt>
                <c:pt idx="4">
                  <c:v>2.7972027972027972E-2</c:v>
                </c:pt>
                <c:pt idx="5">
                  <c:v>3.4965034965034968E-2</c:v>
                </c:pt>
                <c:pt idx="6">
                  <c:v>4.195804195804196E-2</c:v>
                </c:pt>
                <c:pt idx="7">
                  <c:v>4.8951048951048952E-2</c:v>
                </c:pt>
                <c:pt idx="8">
                  <c:v>5.5944055944055944E-2</c:v>
                </c:pt>
                <c:pt idx="9">
                  <c:v>6.2937062937062943E-2</c:v>
                </c:pt>
                <c:pt idx="10">
                  <c:v>6.9930069930069935E-2</c:v>
                </c:pt>
                <c:pt idx="11">
                  <c:v>7.6923076923076927E-2</c:v>
                </c:pt>
                <c:pt idx="12">
                  <c:v>8.3916083916083919E-2</c:v>
                </c:pt>
                <c:pt idx="13">
                  <c:v>9.0909090909090912E-2</c:v>
                </c:pt>
                <c:pt idx="14">
                  <c:v>9.7902097902097904E-2</c:v>
                </c:pt>
                <c:pt idx="15">
                  <c:v>0.1048951048951049</c:v>
                </c:pt>
                <c:pt idx="16">
                  <c:v>0.11188811188811189</c:v>
                </c:pt>
                <c:pt idx="17">
                  <c:v>0.11888111888111888</c:v>
                </c:pt>
                <c:pt idx="18">
                  <c:v>0.12587412587412589</c:v>
                </c:pt>
                <c:pt idx="19">
                  <c:v>0.13286713286713289</c:v>
                </c:pt>
                <c:pt idx="20">
                  <c:v>0.1398601398601399</c:v>
                </c:pt>
                <c:pt idx="21">
                  <c:v>0.1468531468531469</c:v>
                </c:pt>
                <c:pt idx="22">
                  <c:v>0.15384615384615391</c:v>
                </c:pt>
                <c:pt idx="23">
                  <c:v>0.16083916083916092</c:v>
                </c:pt>
                <c:pt idx="24">
                  <c:v>0.16783216783216792</c:v>
                </c:pt>
                <c:pt idx="25">
                  <c:v>0.17482517482517493</c:v>
                </c:pt>
                <c:pt idx="26">
                  <c:v>0.18181818181818193</c:v>
                </c:pt>
                <c:pt idx="27">
                  <c:v>0.18881118881118894</c:v>
                </c:pt>
                <c:pt idx="28">
                  <c:v>0.19580419580419595</c:v>
                </c:pt>
                <c:pt idx="29">
                  <c:v>0.20279720279720295</c:v>
                </c:pt>
                <c:pt idx="30">
                  <c:v>0.20979020979020996</c:v>
                </c:pt>
                <c:pt idx="31">
                  <c:v>0.21678321678321696</c:v>
                </c:pt>
                <c:pt idx="32">
                  <c:v>0.22377622377622397</c:v>
                </c:pt>
                <c:pt idx="33">
                  <c:v>0.23076923076923098</c:v>
                </c:pt>
                <c:pt idx="34">
                  <c:v>0.23776223776223798</c:v>
                </c:pt>
                <c:pt idx="35">
                  <c:v>0.24475524475524499</c:v>
                </c:pt>
                <c:pt idx="36">
                  <c:v>0.25174825174825199</c:v>
                </c:pt>
                <c:pt idx="37">
                  <c:v>0.25874125874125897</c:v>
                </c:pt>
                <c:pt idx="38">
                  <c:v>0.26573426573426595</c:v>
                </c:pt>
                <c:pt idx="39">
                  <c:v>0.27272727272727293</c:v>
                </c:pt>
                <c:pt idx="40">
                  <c:v>0.27972027972027991</c:v>
                </c:pt>
                <c:pt idx="41">
                  <c:v>0.28671328671328689</c:v>
                </c:pt>
                <c:pt idx="42">
                  <c:v>0.29370629370629386</c:v>
                </c:pt>
                <c:pt idx="43">
                  <c:v>0.30069930069930084</c:v>
                </c:pt>
                <c:pt idx="44">
                  <c:v>0.30769230769230782</c:v>
                </c:pt>
                <c:pt idx="45">
                  <c:v>0.3146853146853148</c:v>
                </c:pt>
                <c:pt idx="46">
                  <c:v>0.32167832167832178</c:v>
                </c:pt>
                <c:pt idx="47">
                  <c:v>0.32867132867132876</c:v>
                </c:pt>
                <c:pt idx="48">
                  <c:v>0.33566433566433573</c:v>
                </c:pt>
                <c:pt idx="49">
                  <c:v>0.34265734265734271</c:v>
                </c:pt>
                <c:pt idx="50">
                  <c:v>0.34965034965034969</c:v>
                </c:pt>
              </c:numCache>
            </c:numRef>
          </c:xVal>
          <c:yVal>
            <c:numRef>
              <c:f>'SFPE English'!$R$35:$R$85</c:f>
              <c:numCache>
                <c:formatCode>General</c:formatCode>
                <c:ptCount val="51"/>
                <c:pt idx="0">
                  <c:v>0</c:v>
                </c:pt>
                <c:pt idx="1">
                  <c:v>1.6346153846153846</c:v>
                </c:pt>
                <c:pt idx="2">
                  <c:v>3.2692307692307692</c:v>
                </c:pt>
                <c:pt idx="3">
                  <c:v>4.9038461538461542</c:v>
                </c:pt>
                <c:pt idx="4">
                  <c:v>6.5384615384615383</c:v>
                </c:pt>
                <c:pt idx="5">
                  <c:v>8.1730769230769234</c:v>
                </c:pt>
                <c:pt idx="6">
                  <c:v>9.8076923076923084</c:v>
                </c:pt>
                <c:pt idx="7">
                  <c:v>11.442307692307693</c:v>
                </c:pt>
                <c:pt idx="8">
                  <c:v>12.923076923076923</c:v>
                </c:pt>
                <c:pt idx="9">
                  <c:v>14.192307692307693</c:v>
                </c:pt>
                <c:pt idx="10">
                  <c:v>15.384615384615387</c:v>
                </c:pt>
                <c:pt idx="11">
                  <c:v>16.5</c:v>
                </c:pt>
                <c:pt idx="12">
                  <c:v>17.53846153846154</c:v>
                </c:pt>
                <c:pt idx="13">
                  <c:v>18.5</c:v>
                </c:pt>
                <c:pt idx="14">
                  <c:v>19.384615384615383</c:v>
                </c:pt>
                <c:pt idx="15">
                  <c:v>20.19230769230769</c:v>
                </c:pt>
                <c:pt idx="16">
                  <c:v>20.923076923076923</c:v>
                </c:pt>
                <c:pt idx="17">
                  <c:v>21.57692307692308</c:v>
                </c:pt>
                <c:pt idx="18">
                  <c:v>22.153846153846153</c:v>
                </c:pt>
                <c:pt idx="19">
                  <c:v>22.653846153846153</c:v>
                </c:pt>
                <c:pt idx="20">
                  <c:v>23.07692307692308</c:v>
                </c:pt>
                <c:pt idx="21">
                  <c:v>23.423076923076927</c:v>
                </c:pt>
                <c:pt idx="22">
                  <c:v>23.692307692307697</c:v>
                </c:pt>
                <c:pt idx="23">
                  <c:v>23.88461538461539</c:v>
                </c:pt>
                <c:pt idx="24">
                  <c:v>24.000000000000004</c:v>
                </c:pt>
                <c:pt idx="25">
                  <c:v>24.038461538461544</c:v>
                </c:pt>
                <c:pt idx="26">
                  <c:v>23.999999999999996</c:v>
                </c:pt>
                <c:pt idx="27">
                  <c:v>23.88461538461538</c:v>
                </c:pt>
                <c:pt idx="28">
                  <c:v>23.692307692307686</c:v>
                </c:pt>
                <c:pt idx="29">
                  <c:v>23.423076923076916</c:v>
                </c:pt>
                <c:pt idx="30">
                  <c:v>23.07692307692307</c:v>
                </c:pt>
                <c:pt idx="31">
                  <c:v>22.653846153846146</c:v>
                </c:pt>
                <c:pt idx="32">
                  <c:v>22.153846153846139</c:v>
                </c:pt>
                <c:pt idx="33">
                  <c:v>21.576923076923059</c:v>
                </c:pt>
                <c:pt idx="34">
                  <c:v>20.923076923076902</c:v>
                </c:pt>
                <c:pt idx="35">
                  <c:v>20.192307692307672</c:v>
                </c:pt>
                <c:pt idx="36">
                  <c:v>19.384615384615358</c:v>
                </c:pt>
                <c:pt idx="37">
                  <c:v>18.499999999999968</c:v>
                </c:pt>
                <c:pt idx="38">
                  <c:v>17.538461538461512</c:v>
                </c:pt>
                <c:pt idx="39">
                  <c:v>16.499999999999968</c:v>
                </c:pt>
                <c:pt idx="40">
                  <c:v>15.384615384615358</c:v>
                </c:pt>
                <c:pt idx="41">
                  <c:v>14.192307692307661</c:v>
                </c:pt>
                <c:pt idx="42">
                  <c:v>12.923076923076897</c:v>
                </c:pt>
                <c:pt idx="43">
                  <c:v>11.576923076923057</c:v>
                </c:pt>
                <c:pt idx="44">
                  <c:v>10.15384615384613</c:v>
                </c:pt>
                <c:pt idx="45">
                  <c:v>8.6538461538461373</c:v>
                </c:pt>
                <c:pt idx="46">
                  <c:v>7.0769230769230562</c:v>
                </c:pt>
                <c:pt idx="47">
                  <c:v>5.4230769230769091</c:v>
                </c:pt>
                <c:pt idx="48">
                  <c:v>3.6923076923076756</c:v>
                </c:pt>
                <c:pt idx="49">
                  <c:v>1.8846153846153759</c:v>
                </c:pt>
                <c:pt idx="50">
                  <c:v>0</c:v>
                </c:pt>
              </c:numCache>
            </c:numRef>
          </c:yVal>
          <c:smooth val="0"/>
          <c:extLst>
            <c:ext xmlns:c16="http://schemas.microsoft.com/office/drawing/2014/chart" uri="{C3380CC4-5D6E-409C-BE32-E72D297353CC}">
              <c16:uniqueId val="{00000000-030C-4764-9768-E64610F04F8B}"/>
            </c:ext>
          </c:extLst>
        </c:ser>
        <c:ser>
          <c:idx val="1"/>
          <c:order val="1"/>
          <c:tx>
            <c:v>Stair (7.5/10)</c:v>
          </c:tx>
          <c:spPr>
            <a:ln w="19050" cap="rnd">
              <a:solidFill>
                <a:schemeClr val="accent2"/>
              </a:solidFill>
              <a:round/>
            </a:ln>
            <a:effectLst/>
          </c:spPr>
          <c:marker>
            <c:symbol val="none"/>
          </c:marker>
          <c:xVal>
            <c:numRef>
              <c:f>'SFPE English'!$Q$35:$Q$85</c:f>
              <c:numCache>
                <c:formatCode>General</c:formatCode>
                <c:ptCount val="51"/>
                <c:pt idx="0">
                  <c:v>0</c:v>
                </c:pt>
                <c:pt idx="1">
                  <c:v>6.993006993006993E-3</c:v>
                </c:pt>
                <c:pt idx="2">
                  <c:v>1.3986013986013986E-2</c:v>
                </c:pt>
                <c:pt idx="3">
                  <c:v>2.097902097902098E-2</c:v>
                </c:pt>
                <c:pt idx="4">
                  <c:v>2.7972027972027972E-2</c:v>
                </c:pt>
                <c:pt idx="5">
                  <c:v>3.4965034965034968E-2</c:v>
                </c:pt>
                <c:pt idx="6">
                  <c:v>4.195804195804196E-2</c:v>
                </c:pt>
                <c:pt idx="7">
                  <c:v>4.8951048951048952E-2</c:v>
                </c:pt>
                <c:pt idx="8">
                  <c:v>5.5944055944055944E-2</c:v>
                </c:pt>
                <c:pt idx="9">
                  <c:v>6.2937062937062943E-2</c:v>
                </c:pt>
                <c:pt idx="10">
                  <c:v>6.9930069930069935E-2</c:v>
                </c:pt>
                <c:pt idx="11">
                  <c:v>7.6923076923076927E-2</c:v>
                </c:pt>
                <c:pt idx="12">
                  <c:v>8.3916083916083919E-2</c:v>
                </c:pt>
                <c:pt idx="13">
                  <c:v>9.0909090909090912E-2</c:v>
                </c:pt>
                <c:pt idx="14">
                  <c:v>9.7902097902097904E-2</c:v>
                </c:pt>
                <c:pt idx="15">
                  <c:v>0.1048951048951049</c:v>
                </c:pt>
                <c:pt idx="16">
                  <c:v>0.11188811188811189</c:v>
                </c:pt>
                <c:pt idx="17">
                  <c:v>0.11888111888111888</c:v>
                </c:pt>
                <c:pt idx="18">
                  <c:v>0.12587412587412589</c:v>
                </c:pt>
                <c:pt idx="19">
                  <c:v>0.13286713286713289</c:v>
                </c:pt>
                <c:pt idx="20">
                  <c:v>0.1398601398601399</c:v>
                </c:pt>
                <c:pt idx="21">
                  <c:v>0.1468531468531469</c:v>
                </c:pt>
                <c:pt idx="22">
                  <c:v>0.15384615384615391</c:v>
                </c:pt>
                <c:pt idx="23">
                  <c:v>0.16083916083916092</c:v>
                </c:pt>
                <c:pt idx="24">
                  <c:v>0.16783216783216792</c:v>
                </c:pt>
                <c:pt idx="25">
                  <c:v>0.17482517482517493</c:v>
                </c:pt>
                <c:pt idx="26">
                  <c:v>0.18181818181818193</c:v>
                </c:pt>
                <c:pt idx="27">
                  <c:v>0.18881118881118894</c:v>
                </c:pt>
                <c:pt idx="28">
                  <c:v>0.19580419580419595</c:v>
                </c:pt>
                <c:pt idx="29">
                  <c:v>0.20279720279720295</c:v>
                </c:pt>
                <c:pt idx="30">
                  <c:v>0.20979020979020996</c:v>
                </c:pt>
                <c:pt idx="31">
                  <c:v>0.21678321678321696</c:v>
                </c:pt>
                <c:pt idx="32">
                  <c:v>0.22377622377622397</c:v>
                </c:pt>
                <c:pt idx="33">
                  <c:v>0.23076923076923098</c:v>
                </c:pt>
                <c:pt idx="34">
                  <c:v>0.23776223776223798</c:v>
                </c:pt>
                <c:pt idx="35">
                  <c:v>0.24475524475524499</c:v>
                </c:pt>
                <c:pt idx="36">
                  <c:v>0.25174825174825199</c:v>
                </c:pt>
                <c:pt idx="37">
                  <c:v>0.25874125874125897</c:v>
                </c:pt>
                <c:pt idx="38">
                  <c:v>0.26573426573426595</c:v>
                </c:pt>
                <c:pt idx="39">
                  <c:v>0.27272727272727293</c:v>
                </c:pt>
                <c:pt idx="40">
                  <c:v>0.27972027972027991</c:v>
                </c:pt>
                <c:pt idx="41">
                  <c:v>0.28671328671328689</c:v>
                </c:pt>
                <c:pt idx="42">
                  <c:v>0.29370629370629386</c:v>
                </c:pt>
                <c:pt idx="43">
                  <c:v>0.30069930069930084</c:v>
                </c:pt>
                <c:pt idx="44">
                  <c:v>0.30769230769230782</c:v>
                </c:pt>
                <c:pt idx="45">
                  <c:v>0.3146853146853148</c:v>
                </c:pt>
                <c:pt idx="46">
                  <c:v>0.32167832167832178</c:v>
                </c:pt>
                <c:pt idx="47">
                  <c:v>0.32867132867132876</c:v>
                </c:pt>
                <c:pt idx="48">
                  <c:v>0.33566433566433573</c:v>
                </c:pt>
                <c:pt idx="49">
                  <c:v>0.34265734265734271</c:v>
                </c:pt>
                <c:pt idx="50">
                  <c:v>0.34965034965034969</c:v>
                </c:pt>
              </c:numCache>
            </c:numRef>
          </c:xVal>
          <c:yVal>
            <c:numRef>
              <c:f>'SFPE English'!$S$35:$S$85</c:f>
              <c:numCache>
                <c:formatCode>General</c:formatCode>
                <c:ptCount val="51"/>
                <c:pt idx="0">
                  <c:v>0</c:v>
                </c:pt>
                <c:pt idx="1">
                  <c:v>1.165034965034965</c:v>
                </c:pt>
                <c:pt idx="2">
                  <c:v>2.3300699300699299</c:v>
                </c:pt>
                <c:pt idx="3">
                  <c:v>3.4951048951048955</c:v>
                </c:pt>
                <c:pt idx="4">
                  <c:v>4.6601398601398598</c:v>
                </c:pt>
                <c:pt idx="5">
                  <c:v>5.825174825174825</c:v>
                </c:pt>
                <c:pt idx="6">
                  <c:v>6.9902097902097911</c:v>
                </c:pt>
                <c:pt idx="7">
                  <c:v>8.1552447552447553</c:v>
                </c:pt>
                <c:pt idx="8">
                  <c:v>9.2106293706293698</c:v>
                </c:pt>
                <c:pt idx="9">
                  <c:v>10.115244755244756</c:v>
                </c:pt>
                <c:pt idx="10">
                  <c:v>10.965034965034967</c:v>
                </c:pt>
                <c:pt idx="11">
                  <c:v>11.760000000000002</c:v>
                </c:pt>
                <c:pt idx="12">
                  <c:v>12.500139860139859</c:v>
                </c:pt>
                <c:pt idx="13">
                  <c:v>13.185454545454547</c:v>
                </c:pt>
                <c:pt idx="14">
                  <c:v>13.815944055944057</c:v>
                </c:pt>
                <c:pt idx="15">
                  <c:v>14.391608391608392</c:v>
                </c:pt>
                <c:pt idx="16">
                  <c:v>14.912447552447551</c:v>
                </c:pt>
                <c:pt idx="17">
                  <c:v>15.378461538461538</c:v>
                </c:pt>
                <c:pt idx="18">
                  <c:v>15.789650349650348</c:v>
                </c:pt>
                <c:pt idx="19">
                  <c:v>16.146013986013987</c:v>
                </c:pt>
                <c:pt idx="20">
                  <c:v>16.44755244755245</c:v>
                </c:pt>
                <c:pt idx="21">
                  <c:v>16.694265734265738</c:v>
                </c:pt>
                <c:pt idx="22">
                  <c:v>16.886153846153849</c:v>
                </c:pt>
                <c:pt idx="23">
                  <c:v>17.023216783216785</c:v>
                </c:pt>
                <c:pt idx="24">
                  <c:v>17.105454545454549</c:v>
                </c:pt>
                <c:pt idx="25">
                  <c:v>17.132867132867137</c:v>
                </c:pt>
                <c:pt idx="26">
                  <c:v>17.105454545454545</c:v>
                </c:pt>
                <c:pt idx="27">
                  <c:v>17.023216783216782</c:v>
                </c:pt>
                <c:pt idx="28">
                  <c:v>16.886153846153846</c:v>
                </c:pt>
                <c:pt idx="29">
                  <c:v>16.694265734265734</c:v>
                </c:pt>
                <c:pt idx="30">
                  <c:v>16.447552447552443</c:v>
                </c:pt>
                <c:pt idx="31">
                  <c:v>16.14601398601398</c:v>
                </c:pt>
                <c:pt idx="32">
                  <c:v>15.789650349650337</c:v>
                </c:pt>
                <c:pt idx="33">
                  <c:v>15.378461538461526</c:v>
                </c:pt>
                <c:pt idx="34">
                  <c:v>14.912447552447537</c:v>
                </c:pt>
                <c:pt idx="35">
                  <c:v>14.391608391608376</c:v>
                </c:pt>
                <c:pt idx="36">
                  <c:v>13.815944055944037</c:v>
                </c:pt>
                <c:pt idx="37">
                  <c:v>13.185454545454522</c:v>
                </c:pt>
                <c:pt idx="38">
                  <c:v>12.500139860139841</c:v>
                </c:pt>
                <c:pt idx="39">
                  <c:v>11.759999999999978</c:v>
                </c:pt>
                <c:pt idx="40">
                  <c:v>10.965034965034945</c:v>
                </c:pt>
                <c:pt idx="41">
                  <c:v>10.115244755244733</c:v>
                </c:pt>
                <c:pt idx="42">
                  <c:v>9.2106293706293521</c:v>
                </c:pt>
                <c:pt idx="43">
                  <c:v>8.2511888111887952</c:v>
                </c:pt>
                <c:pt idx="44">
                  <c:v>7.2369230769230599</c:v>
                </c:pt>
                <c:pt idx="45">
                  <c:v>6.167832167832155</c:v>
                </c:pt>
                <c:pt idx="46">
                  <c:v>5.043916083916069</c:v>
                </c:pt>
                <c:pt idx="47">
                  <c:v>3.8651748251748157</c:v>
                </c:pt>
                <c:pt idx="48">
                  <c:v>2.6316083916083799</c:v>
                </c:pt>
                <c:pt idx="49">
                  <c:v>1.3432167832167772</c:v>
                </c:pt>
                <c:pt idx="50">
                  <c:v>0</c:v>
                </c:pt>
              </c:numCache>
            </c:numRef>
          </c:yVal>
          <c:smooth val="0"/>
          <c:extLst>
            <c:ext xmlns:c16="http://schemas.microsoft.com/office/drawing/2014/chart" uri="{C3380CC4-5D6E-409C-BE32-E72D297353CC}">
              <c16:uniqueId val="{00000001-030C-4764-9768-E64610F04F8B}"/>
            </c:ext>
          </c:extLst>
        </c:ser>
        <c:ser>
          <c:idx val="2"/>
          <c:order val="2"/>
          <c:tx>
            <c:v>Stair (7.0/11)</c:v>
          </c:tx>
          <c:spPr>
            <a:ln w="19050" cap="rnd">
              <a:solidFill>
                <a:schemeClr val="accent3"/>
              </a:solidFill>
              <a:round/>
            </a:ln>
            <a:effectLst/>
          </c:spPr>
          <c:marker>
            <c:symbol val="none"/>
          </c:marker>
          <c:xVal>
            <c:numRef>
              <c:f>'SFPE English'!$Q$35:$Q$85</c:f>
              <c:numCache>
                <c:formatCode>General</c:formatCode>
                <c:ptCount val="51"/>
                <c:pt idx="0">
                  <c:v>0</c:v>
                </c:pt>
                <c:pt idx="1">
                  <c:v>6.993006993006993E-3</c:v>
                </c:pt>
                <c:pt idx="2">
                  <c:v>1.3986013986013986E-2</c:v>
                </c:pt>
                <c:pt idx="3">
                  <c:v>2.097902097902098E-2</c:v>
                </c:pt>
                <c:pt idx="4">
                  <c:v>2.7972027972027972E-2</c:v>
                </c:pt>
                <c:pt idx="5">
                  <c:v>3.4965034965034968E-2</c:v>
                </c:pt>
                <c:pt idx="6">
                  <c:v>4.195804195804196E-2</c:v>
                </c:pt>
                <c:pt idx="7">
                  <c:v>4.8951048951048952E-2</c:v>
                </c:pt>
                <c:pt idx="8">
                  <c:v>5.5944055944055944E-2</c:v>
                </c:pt>
                <c:pt idx="9">
                  <c:v>6.2937062937062943E-2</c:v>
                </c:pt>
                <c:pt idx="10">
                  <c:v>6.9930069930069935E-2</c:v>
                </c:pt>
                <c:pt idx="11">
                  <c:v>7.6923076923076927E-2</c:v>
                </c:pt>
                <c:pt idx="12">
                  <c:v>8.3916083916083919E-2</c:v>
                </c:pt>
                <c:pt idx="13">
                  <c:v>9.0909090909090912E-2</c:v>
                </c:pt>
                <c:pt idx="14">
                  <c:v>9.7902097902097904E-2</c:v>
                </c:pt>
                <c:pt idx="15">
                  <c:v>0.1048951048951049</c:v>
                </c:pt>
                <c:pt idx="16">
                  <c:v>0.11188811188811189</c:v>
                </c:pt>
                <c:pt idx="17">
                  <c:v>0.11888111888111888</c:v>
                </c:pt>
                <c:pt idx="18">
                  <c:v>0.12587412587412589</c:v>
                </c:pt>
                <c:pt idx="19">
                  <c:v>0.13286713286713289</c:v>
                </c:pt>
                <c:pt idx="20">
                  <c:v>0.1398601398601399</c:v>
                </c:pt>
                <c:pt idx="21">
                  <c:v>0.1468531468531469</c:v>
                </c:pt>
                <c:pt idx="22">
                  <c:v>0.15384615384615391</c:v>
                </c:pt>
                <c:pt idx="23">
                  <c:v>0.16083916083916092</c:v>
                </c:pt>
                <c:pt idx="24">
                  <c:v>0.16783216783216792</c:v>
                </c:pt>
                <c:pt idx="25">
                  <c:v>0.17482517482517493</c:v>
                </c:pt>
                <c:pt idx="26">
                  <c:v>0.18181818181818193</c:v>
                </c:pt>
                <c:pt idx="27">
                  <c:v>0.18881118881118894</c:v>
                </c:pt>
                <c:pt idx="28">
                  <c:v>0.19580419580419595</c:v>
                </c:pt>
                <c:pt idx="29">
                  <c:v>0.20279720279720295</c:v>
                </c:pt>
                <c:pt idx="30">
                  <c:v>0.20979020979020996</c:v>
                </c:pt>
                <c:pt idx="31">
                  <c:v>0.21678321678321696</c:v>
                </c:pt>
                <c:pt idx="32">
                  <c:v>0.22377622377622397</c:v>
                </c:pt>
                <c:pt idx="33">
                  <c:v>0.23076923076923098</c:v>
                </c:pt>
                <c:pt idx="34">
                  <c:v>0.23776223776223798</c:v>
                </c:pt>
                <c:pt idx="35">
                  <c:v>0.24475524475524499</c:v>
                </c:pt>
                <c:pt idx="36">
                  <c:v>0.25174825174825199</c:v>
                </c:pt>
                <c:pt idx="37">
                  <c:v>0.25874125874125897</c:v>
                </c:pt>
                <c:pt idx="38">
                  <c:v>0.26573426573426595</c:v>
                </c:pt>
                <c:pt idx="39">
                  <c:v>0.27272727272727293</c:v>
                </c:pt>
                <c:pt idx="40">
                  <c:v>0.27972027972027991</c:v>
                </c:pt>
                <c:pt idx="41">
                  <c:v>0.28671328671328689</c:v>
                </c:pt>
                <c:pt idx="42">
                  <c:v>0.29370629370629386</c:v>
                </c:pt>
                <c:pt idx="43">
                  <c:v>0.30069930069930084</c:v>
                </c:pt>
                <c:pt idx="44">
                  <c:v>0.30769230769230782</c:v>
                </c:pt>
                <c:pt idx="45">
                  <c:v>0.3146853146853148</c:v>
                </c:pt>
                <c:pt idx="46">
                  <c:v>0.32167832167832178</c:v>
                </c:pt>
                <c:pt idx="47">
                  <c:v>0.32867132867132876</c:v>
                </c:pt>
                <c:pt idx="48">
                  <c:v>0.33566433566433573</c:v>
                </c:pt>
                <c:pt idx="49">
                  <c:v>0.34265734265734271</c:v>
                </c:pt>
                <c:pt idx="50">
                  <c:v>0.34965034965034969</c:v>
                </c:pt>
              </c:numCache>
            </c:numRef>
          </c:xVal>
          <c:yVal>
            <c:numRef>
              <c:f>'SFPE English'!$T$35:$T$85</c:f>
              <c:numCache>
                <c:formatCode>General</c:formatCode>
                <c:ptCount val="51"/>
                <c:pt idx="0">
                  <c:v>0</c:v>
                </c:pt>
                <c:pt idx="1">
                  <c:v>1.2601398601398601</c:v>
                </c:pt>
                <c:pt idx="2">
                  <c:v>2.5202797202797202</c:v>
                </c:pt>
                <c:pt idx="3">
                  <c:v>3.780419580419581</c:v>
                </c:pt>
                <c:pt idx="4">
                  <c:v>5.0405594405594405</c:v>
                </c:pt>
                <c:pt idx="5">
                  <c:v>6.3006993006993008</c:v>
                </c:pt>
                <c:pt idx="6">
                  <c:v>7.5608391608391621</c:v>
                </c:pt>
                <c:pt idx="7">
                  <c:v>8.8209790209790206</c:v>
                </c:pt>
                <c:pt idx="8">
                  <c:v>9.962517482517482</c:v>
                </c:pt>
                <c:pt idx="9">
                  <c:v>10.940979020979022</c:v>
                </c:pt>
                <c:pt idx="10">
                  <c:v>11.860139860139862</c:v>
                </c:pt>
                <c:pt idx="11">
                  <c:v>12.720000000000002</c:v>
                </c:pt>
                <c:pt idx="12">
                  <c:v>13.52055944055944</c:v>
                </c:pt>
                <c:pt idx="13">
                  <c:v>14.261818181818182</c:v>
                </c:pt>
                <c:pt idx="14">
                  <c:v>14.943776223776224</c:v>
                </c:pt>
                <c:pt idx="15">
                  <c:v>15.566433566433565</c:v>
                </c:pt>
                <c:pt idx="16">
                  <c:v>16.129790209790208</c:v>
                </c:pt>
                <c:pt idx="17">
                  <c:v>16.633846153846154</c:v>
                </c:pt>
                <c:pt idx="18">
                  <c:v>17.078601398601396</c:v>
                </c:pt>
                <c:pt idx="19">
                  <c:v>17.464055944055943</c:v>
                </c:pt>
                <c:pt idx="20">
                  <c:v>17.79020979020979</c:v>
                </c:pt>
                <c:pt idx="21">
                  <c:v>18.057062937062938</c:v>
                </c:pt>
                <c:pt idx="22">
                  <c:v>18.264615384615386</c:v>
                </c:pt>
                <c:pt idx="23">
                  <c:v>18.412867132867135</c:v>
                </c:pt>
                <c:pt idx="24">
                  <c:v>18.501818181818184</c:v>
                </c:pt>
                <c:pt idx="25">
                  <c:v>18.531468531468537</c:v>
                </c:pt>
                <c:pt idx="26">
                  <c:v>18.50181818181818</c:v>
                </c:pt>
                <c:pt idx="27">
                  <c:v>18.412867132867131</c:v>
                </c:pt>
                <c:pt idx="28">
                  <c:v>18.264615384615382</c:v>
                </c:pt>
                <c:pt idx="29">
                  <c:v>18.057062937062934</c:v>
                </c:pt>
                <c:pt idx="30">
                  <c:v>17.790209790209786</c:v>
                </c:pt>
                <c:pt idx="31">
                  <c:v>17.464055944055939</c:v>
                </c:pt>
                <c:pt idx="32">
                  <c:v>17.078601398601386</c:v>
                </c:pt>
                <c:pt idx="33">
                  <c:v>16.63384615384614</c:v>
                </c:pt>
                <c:pt idx="34">
                  <c:v>16.129790209790194</c:v>
                </c:pt>
                <c:pt idx="35">
                  <c:v>15.566433566433549</c:v>
                </c:pt>
                <c:pt idx="36">
                  <c:v>14.943776223776204</c:v>
                </c:pt>
                <c:pt idx="37">
                  <c:v>14.261818181818159</c:v>
                </c:pt>
                <c:pt idx="38">
                  <c:v>13.52055944055942</c:v>
                </c:pt>
                <c:pt idx="39">
                  <c:v>12.719999999999976</c:v>
                </c:pt>
                <c:pt idx="40">
                  <c:v>11.860139860139839</c:v>
                </c:pt>
                <c:pt idx="41">
                  <c:v>10.940979020978997</c:v>
                </c:pt>
                <c:pt idx="42">
                  <c:v>9.9625174825174625</c:v>
                </c:pt>
                <c:pt idx="43">
                  <c:v>8.9247552447552287</c:v>
                </c:pt>
                <c:pt idx="44">
                  <c:v>7.8276923076922884</c:v>
                </c:pt>
                <c:pt idx="45">
                  <c:v>6.6713286713286575</c:v>
                </c:pt>
                <c:pt idx="46">
                  <c:v>5.4556643356643191</c:v>
                </c:pt>
                <c:pt idx="47">
                  <c:v>4.1806993006992901</c:v>
                </c:pt>
                <c:pt idx="48">
                  <c:v>2.8464335664335536</c:v>
                </c:pt>
                <c:pt idx="49">
                  <c:v>1.4528671328671263</c:v>
                </c:pt>
                <c:pt idx="50">
                  <c:v>0</c:v>
                </c:pt>
              </c:numCache>
            </c:numRef>
          </c:yVal>
          <c:smooth val="0"/>
          <c:extLst>
            <c:ext xmlns:c16="http://schemas.microsoft.com/office/drawing/2014/chart" uri="{C3380CC4-5D6E-409C-BE32-E72D297353CC}">
              <c16:uniqueId val="{00000002-030C-4764-9768-E64610F04F8B}"/>
            </c:ext>
          </c:extLst>
        </c:ser>
        <c:ser>
          <c:idx val="3"/>
          <c:order val="3"/>
          <c:tx>
            <c:v>Stair (6.5/12)</c:v>
          </c:tx>
          <c:spPr>
            <a:ln w="19050" cap="rnd">
              <a:solidFill>
                <a:schemeClr val="accent4"/>
              </a:solidFill>
              <a:round/>
            </a:ln>
            <a:effectLst/>
          </c:spPr>
          <c:marker>
            <c:symbol val="none"/>
          </c:marker>
          <c:xVal>
            <c:numRef>
              <c:f>'SFPE English'!$Q$35:$Q$85</c:f>
              <c:numCache>
                <c:formatCode>General</c:formatCode>
                <c:ptCount val="51"/>
                <c:pt idx="0">
                  <c:v>0</c:v>
                </c:pt>
                <c:pt idx="1">
                  <c:v>6.993006993006993E-3</c:v>
                </c:pt>
                <c:pt idx="2">
                  <c:v>1.3986013986013986E-2</c:v>
                </c:pt>
                <c:pt idx="3">
                  <c:v>2.097902097902098E-2</c:v>
                </c:pt>
                <c:pt idx="4">
                  <c:v>2.7972027972027972E-2</c:v>
                </c:pt>
                <c:pt idx="5">
                  <c:v>3.4965034965034968E-2</c:v>
                </c:pt>
                <c:pt idx="6">
                  <c:v>4.195804195804196E-2</c:v>
                </c:pt>
                <c:pt idx="7">
                  <c:v>4.8951048951048952E-2</c:v>
                </c:pt>
                <c:pt idx="8">
                  <c:v>5.5944055944055944E-2</c:v>
                </c:pt>
                <c:pt idx="9">
                  <c:v>6.2937062937062943E-2</c:v>
                </c:pt>
                <c:pt idx="10">
                  <c:v>6.9930069930069935E-2</c:v>
                </c:pt>
                <c:pt idx="11">
                  <c:v>7.6923076923076927E-2</c:v>
                </c:pt>
                <c:pt idx="12">
                  <c:v>8.3916083916083919E-2</c:v>
                </c:pt>
                <c:pt idx="13">
                  <c:v>9.0909090909090912E-2</c:v>
                </c:pt>
                <c:pt idx="14">
                  <c:v>9.7902097902097904E-2</c:v>
                </c:pt>
                <c:pt idx="15">
                  <c:v>0.1048951048951049</c:v>
                </c:pt>
                <c:pt idx="16">
                  <c:v>0.11188811188811189</c:v>
                </c:pt>
                <c:pt idx="17">
                  <c:v>0.11888111888111888</c:v>
                </c:pt>
                <c:pt idx="18">
                  <c:v>0.12587412587412589</c:v>
                </c:pt>
                <c:pt idx="19">
                  <c:v>0.13286713286713289</c:v>
                </c:pt>
                <c:pt idx="20">
                  <c:v>0.1398601398601399</c:v>
                </c:pt>
                <c:pt idx="21">
                  <c:v>0.1468531468531469</c:v>
                </c:pt>
                <c:pt idx="22">
                  <c:v>0.15384615384615391</c:v>
                </c:pt>
                <c:pt idx="23">
                  <c:v>0.16083916083916092</c:v>
                </c:pt>
                <c:pt idx="24">
                  <c:v>0.16783216783216792</c:v>
                </c:pt>
                <c:pt idx="25">
                  <c:v>0.17482517482517493</c:v>
                </c:pt>
                <c:pt idx="26">
                  <c:v>0.18181818181818193</c:v>
                </c:pt>
                <c:pt idx="27">
                  <c:v>0.18881118881118894</c:v>
                </c:pt>
                <c:pt idx="28">
                  <c:v>0.19580419580419595</c:v>
                </c:pt>
                <c:pt idx="29">
                  <c:v>0.20279720279720295</c:v>
                </c:pt>
                <c:pt idx="30">
                  <c:v>0.20979020979020996</c:v>
                </c:pt>
                <c:pt idx="31">
                  <c:v>0.21678321678321696</c:v>
                </c:pt>
                <c:pt idx="32">
                  <c:v>0.22377622377622397</c:v>
                </c:pt>
                <c:pt idx="33">
                  <c:v>0.23076923076923098</c:v>
                </c:pt>
                <c:pt idx="34">
                  <c:v>0.23776223776223798</c:v>
                </c:pt>
                <c:pt idx="35">
                  <c:v>0.24475524475524499</c:v>
                </c:pt>
                <c:pt idx="36">
                  <c:v>0.25174825174825199</c:v>
                </c:pt>
                <c:pt idx="37">
                  <c:v>0.25874125874125897</c:v>
                </c:pt>
                <c:pt idx="38">
                  <c:v>0.26573426573426595</c:v>
                </c:pt>
                <c:pt idx="39">
                  <c:v>0.27272727272727293</c:v>
                </c:pt>
                <c:pt idx="40">
                  <c:v>0.27972027972027991</c:v>
                </c:pt>
                <c:pt idx="41">
                  <c:v>0.28671328671328689</c:v>
                </c:pt>
                <c:pt idx="42">
                  <c:v>0.29370629370629386</c:v>
                </c:pt>
                <c:pt idx="43">
                  <c:v>0.30069930069930084</c:v>
                </c:pt>
                <c:pt idx="44">
                  <c:v>0.30769230769230782</c:v>
                </c:pt>
                <c:pt idx="45">
                  <c:v>0.3146853146853148</c:v>
                </c:pt>
                <c:pt idx="46">
                  <c:v>0.32167832167832178</c:v>
                </c:pt>
                <c:pt idx="47">
                  <c:v>0.32867132867132876</c:v>
                </c:pt>
                <c:pt idx="48">
                  <c:v>0.33566433566433573</c:v>
                </c:pt>
                <c:pt idx="49">
                  <c:v>0.34265734265734271</c:v>
                </c:pt>
                <c:pt idx="50">
                  <c:v>0.34965034965034969</c:v>
                </c:pt>
              </c:numCache>
            </c:numRef>
          </c:xVal>
          <c:yVal>
            <c:numRef>
              <c:f>'SFPE English'!$U$35:$U$85</c:f>
              <c:numCache>
                <c:formatCode>General</c:formatCode>
                <c:ptCount val="51"/>
                <c:pt idx="0">
                  <c:v>0</c:v>
                </c:pt>
                <c:pt idx="1">
                  <c:v>1.3611888111888111</c:v>
                </c:pt>
                <c:pt idx="2">
                  <c:v>2.7223776223776222</c:v>
                </c:pt>
                <c:pt idx="3">
                  <c:v>4.0835664335664337</c:v>
                </c:pt>
                <c:pt idx="4">
                  <c:v>5.4447552447552443</c:v>
                </c:pt>
                <c:pt idx="5">
                  <c:v>6.8059440559440558</c:v>
                </c:pt>
                <c:pt idx="6">
                  <c:v>8.1671328671328673</c:v>
                </c:pt>
                <c:pt idx="7">
                  <c:v>9.528321678321678</c:v>
                </c:pt>
                <c:pt idx="8">
                  <c:v>10.761398601398602</c:v>
                </c:pt>
                <c:pt idx="9">
                  <c:v>11.818321678321679</c:v>
                </c:pt>
                <c:pt idx="10">
                  <c:v>12.811188811188813</c:v>
                </c:pt>
                <c:pt idx="11">
                  <c:v>13.740000000000002</c:v>
                </c:pt>
                <c:pt idx="12">
                  <c:v>14.604755244755244</c:v>
                </c:pt>
                <c:pt idx="13">
                  <c:v>15.405454545454546</c:v>
                </c:pt>
                <c:pt idx="14">
                  <c:v>16.142097902097902</c:v>
                </c:pt>
                <c:pt idx="15">
                  <c:v>16.814685314685313</c:v>
                </c:pt>
                <c:pt idx="16">
                  <c:v>17.423216783216784</c:v>
                </c:pt>
                <c:pt idx="17">
                  <c:v>17.967692307692307</c:v>
                </c:pt>
                <c:pt idx="18">
                  <c:v>18.448111888111885</c:v>
                </c:pt>
                <c:pt idx="19">
                  <c:v>18.864475524475527</c:v>
                </c:pt>
                <c:pt idx="20">
                  <c:v>19.216783216783217</c:v>
                </c:pt>
                <c:pt idx="21">
                  <c:v>19.505034965034966</c:v>
                </c:pt>
                <c:pt idx="22">
                  <c:v>19.729230769230774</c:v>
                </c:pt>
                <c:pt idx="23">
                  <c:v>19.889370629370632</c:v>
                </c:pt>
                <c:pt idx="24">
                  <c:v>19.985454545454548</c:v>
                </c:pt>
                <c:pt idx="25">
                  <c:v>20.01748251748252</c:v>
                </c:pt>
                <c:pt idx="26">
                  <c:v>19.985454545454544</c:v>
                </c:pt>
                <c:pt idx="27">
                  <c:v>19.889370629370628</c:v>
                </c:pt>
                <c:pt idx="28">
                  <c:v>19.729230769230764</c:v>
                </c:pt>
                <c:pt idx="29">
                  <c:v>19.505034965034962</c:v>
                </c:pt>
                <c:pt idx="30">
                  <c:v>19.216783216783213</c:v>
                </c:pt>
                <c:pt idx="31">
                  <c:v>18.864475524475516</c:v>
                </c:pt>
                <c:pt idx="32">
                  <c:v>18.448111888111875</c:v>
                </c:pt>
                <c:pt idx="33">
                  <c:v>17.967692307692293</c:v>
                </c:pt>
                <c:pt idx="34">
                  <c:v>17.423216783216766</c:v>
                </c:pt>
                <c:pt idx="35">
                  <c:v>16.814685314685295</c:v>
                </c:pt>
                <c:pt idx="36">
                  <c:v>16.142097902097881</c:v>
                </c:pt>
                <c:pt idx="37">
                  <c:v>15.40545454545452</c:v>
                </c:pt>
                <c:pt idx="38">
                  <c:v>14.604755244755223</c:v>
                </c:pt>
                <c:pt idx="39">
                  <c:v>13.739999999999974</c:v>
                </c:pt>
                <c:pt idx="40">
                  <c:v>12.811188811188789</c:v>
                </c:pt>
                <c:pt idx="41">
                  <c:v>11.818321678321652</c:v>
                </c:pt>
                <c:pt idx="42">
                  <c:v>10.761398601398579</c:v>
                </c:pt>
                <c:pt idx="43">
                  <c:v>9.6404195804195627</c:v>
                </c:pt>
                <c:pt idx="44">
                  <c:v>8.4553846153845953</c:v>
                </c:pt>
                <c:pt idx="45">
                  <c:v>7.2062937062936916</c:v>
                </c:pt>
                <c:pt idx="46">
                  <c:v>5.8931468531468356</c:v>
                </c:pt>
                <c:pt idx="47">
                  <c:v>4.5159440559440442</c:v>
                </c:pt>
                <c:pt idx="48">
                  <c:v>3.074685314685301</c:v>
                </c:pt>
                <c:pt idx="49">
                  <c:v>1.5693706293706222</c:v>
                </c:pt>
                <c:pt idx="50">
                  <c:v>0</c:v>
                </c:pt>
              </c:numCache>
            </c:numRef>
          </c:yVal>
          <c:smooth val="0"/>
          <c:extLst>
            <c:ext xmlns:c16="http://schemas.microsoft.com/office/drawing/2014/chart" uri="{C3380CC4-5D6E-409C-BE32-E72D297353CC}">
              <c16:uniqueId val="{00000003-030C-4764-9768-E64610F04F8B}"/>
            </c:ext>
          </c:extLst>
        </c:ser>
        <c:ser>
          <c:idx val="4"/>
          <c:order val="4"/>
          <c:tx>
            <c:v>Stair (6.5/13)</c:v>
          </c:tx>
          <c:spPr>
            <a:ln w="19050" cap="rnd">
              <a:solidFill>
                <a:schemeClr val="accent5"/>
              </a:solidFill>
              <a:round/>
            </a:ln>
            <a:effectLst/>
          </c:spPr>
          <c:marker>
            <c:symbol val="none"/>
          </c:marker>
          <c:xVal>
            <c:numRef>
              <c:f>'SFPE English'!$Q$35:$Q$85</c:f>
              <c:numCache>
                <c:formatCode>General</c:formatCode>
                <c:ptCount val="51"/>
                <c:pt idx="0">
                  <c:v>0</c:v>
                </c:pt>
                <c:pt idx="1">
                  <c:v>6.993006993006993E-3</c:v>
                </c:pt>
                <c:pt idx="2">
                  <c:v>1.3986013986013986E-2</c:v>
                </c:pt>
                <c:pt idx="3">
                  <c:v>2.097902097902098E-2</c:v>
                </c:pt>
                <c:pt idx="4">
                  <c:v>2.7972027972027972E-2</c:v>
                </c:pt>
                <c:pt idx="5">
                  <c:v>3.4965034965034968E-2</c:v>
                </c:pt>
                <c:pt idx="6">
                  <c:v>4.195804195804196E-2</c:v>
                </c:pt>
                <c:pt idx="7">
                  <c:v>4.8951048951048952E-2</c:v>
                </c:pt>
                <c:pt idx="8">
                  <c:v>5.5944055944055944E-2</c:v>
                </c:pt>
                <c:pt idx="9">
                  <c:v>6.2937062937062943E-2</c:v>
                </c:pt>
                <c:pt idx="10">
                  <c:v>6.9930069930069935E-2</c:v>
                </c:pt>
                <c:pt idx="11">
                  <c:v>7.6923076923076927E-2</c:v>
                </c:pt>
                <c:pt idx="12">
                  <c:v>8.3916083916083919E-2</c:v>
                </c:pt>
                <c:pt idx="13">
                  <c:v>9.0909090909090912E-2</c:v>
                </c:pt>
                <c:pt idx="14">
                  <c:v>9.7902097902097904E-2</c:v>
                </c:pt>
                <c:pt idx="15">
                  <c:v>0.1048951048951049</c:v>
                </c:pt>
                <c:pt idx="16">
                  <c:v>0.11188811188811189</c:v>
                </c:pt>
                <c:pt idx="17">
                  <c:v>0.11888111888111888</c:v>
                </c:pt>
                <c:pt idx="18">
                  <c:v>0.12587412587412589</c:v>
                </c:pt>
                <c:pt idx="19">
                  <c:v>0.13286713286713289</c:v>
                </c:pt>
                <c:pt idx="20">
                  <c:v>0.1398601398601399</c:v>
                </c:pt>
                <c:pt idx="21">
                  <c:v>0.1468531468531469</c:v>
                </c:pt>
                <c:pt idx="22">
                  <c:v>0.15384615384615391</c:v>
                </c:pt>
                <c:pt idx="23">
                  <c:v>0.16083916083916092</c:v>
                </c:pt>
                <c:pt idx="24">
                  <c:v>0.16783216783216792</c:v>
                </c:pt>
                <c:pt idx="25">
                  <c:v>0.17482517482517493</c:v>
                </c:pt>
                <c:pt idx="26">
                  <c:v>0.18181818181818193</c:v>
                </c:pt>
                <c:pt idx="27">
                  <c:v>0.18881118881118894</c:v>
                </c:pt>
                <c:pt idx="28">
                  <c:v>0.19580419580419595</c:v>
                </c:pt>
                <c:pt idx="29">
                  <c:v>0.20279720279720295</c:v>
                </c:pt>
                <c:pt idx="30">
                  <c:v>0.20979020979020996</c:v>
                </c:pt>
                <c:pt idx="31">
                  <c:v>0.21678321678321696</c:v>
                </c:pt>
                <c:pt idx="32">
                  <c:v>0.22377622377622397</c:v>
                </c:pt>
                <c:pt idx="33">
                  <c:v>0.23076923076923098</c:v>
                </c:pt>
                <c:pt idx="34">
                  <c:v>0.23776223776223798</c:v>
                </c:pt>
                <c:pt idx="35">
                  <c:v>0.24475524475524499</c:v>
                </c:pt>
                <c:pt idx="36">
                  <c:v>0.25174825174825199</c:v>
                </c:pt>
                <c:pt idx="37">
                  <c:v>0.25874125874125897</c:v>
                </c:pt>
                <c:pt idx="38">
                  <c:v>0.26573426573426595</c:v>
                </c:pt>
                <c:pt idx="39">
                  <c:v>0.27272727272727293</c:v>
                </c:pt>
                <c:pt idx="40">
                  <c:v>0.27972027972027991</c:v>
                </c:pt>
                <c:pt idx="41">
                  <c:v>0.28671328671328689</c:v>
                </c:pt>
                <c:pt idx="42">
                  <c:v>0.29370629370629386</c:v>
                </c:pt>
                <c:pt idx="43">
                  <c:v>0.30069930069930084</c:v>
                </c:pt>
                <c:pt idx="44">
                  <c:v>0.30769230769230782</c:v>
                </c:pt>
                <c:pt idx="45">
                  <c:v>0.3146853146853148</c:v>
                </c:pt>
                <c:pt idx="46">
                  <c:v>0.32167832167832178</c:v>
                </c:pt>
                <c:pt idx="47">
                  <c:v>0.32867132867132876</c:v>
                </c:pt>
                <c:pt idx="48">
                  <c:v>0.33566433566433573</c:v>
                </c:pt>
                <c:pt idx="49">
                  <c:v>0.34265734265734271</c:v>
                </c:pt>
                <c:pt idx="50">
                  <c:v>0.34965034965034969</c:v>
                </c:pt>
              </c:numCache>
            </c:numRef>
          </c:xVal>
          <c:yVal>
            <c:numRef>
              <c:f>'SFPE English'!$V$35:$V$85</c:f>
              <c:numCache>
                <c:formatCode>General</c:formatCode>
                <c:ptCount val="51"/>
                <c:pt idx="0">
                  <c:v>0</c:v>
                </c:pt>
                <c:pt idx="1">
                  <c:v>1.4384615384615385</c:v>
                </c:pt>
                <c:pt idx="2">
                  <c:v>2.8769230769230769</c:v>
                </c:pt>
                <c:pt idx="3">
                  <c:v>4.315384615384616</c:v>
                </c:pt>
                <c:pt idx="4">
                  <c:v>5.7538461538461538</c:v>
                </c:pt>
                <c:pt idx="5">
                  <c:v>7.1923076923076925</c:v>
                </c:pt>
                <c:pt idx="6">
                  <c:v>8.6307692307692321</c:v>
                </c:pt>
                <c:pt idx="7">
                  <c:v>10.069230769230769</c:v>
                </c:pt>
                <c:pt idx="8">
                  <c:v>11.372307692307691</c:v>
                </c:pt>
                <c:pt idx="9">
                  <c:v>12.489230769230769</c:v>
                </c:pt>
                <c:pt idx="10">
                  <c:v>13.53846153846154</c:v>
                </c:pt>
                <c:pt idx="11">
                  <c:v>14.520000000000001</c:v>
                </c:pt>
                <c:pt idx="12">
                  <c:v>15.433846153846156</c:v>
                </c:pt>
                <c:pt idx="13">
                  <c:v>16.28</c:v>
                </c:pt>
                <c:pt idx="14">
                  <c:v>17.05846153846154</c:v>
                </c:pt>
                <c:pt idx="15">
                  <c:v>17.769230769230766</c:v>
                </c:pt>
                <c:pt idx="16">
                  <c:v>18.412307692307689</c:v>
                </c:pt>
                <c:pt idx="17">
                  <c:v>18.98769230769231</c:v>
                </c:pt>
                <c:pt idx="18">
                  <c:v>19.495384615384612</c:v>
                </c:pt>
                <c:pt idx="19">
                  <c:v>19.935384615384617</c:v>
                </c:pt>
                <c:pt idx="20">
                  <c:v>20.307692307692307</c:v>
                </c:pt>
                <c:pt idx="21">
                  <c:v>20.612307692307695</c:v>
                </c:pt>
                <c:pt idx="22">
                  <c:v>20.849230769230772</c:v>
                </c:pt>
                <c:pt idx="23">
                  <c:v>21.018461538461541</c:v>
                </c:pt>
                <c:pt idx="24">
                  <c:v>21.12</c:v>
                </c:pt>
                <c:pt idx="25">
                  <c:v>21.153846153846157</c:v>
                </c:pt>
                <c:pt idx="26">
                  <c:v>21.119999999999997</c:v>
                </c:pt>
                <c:pt idx="27">
                  <c:v>21.018461538461533</c:v>
                </c:pt>
                <c:pt idx="28">
                  <c:v>20.849230769230768</c:v>
                </c:pt>
                <c:pt idx="29">
                  <c:v>20.612307692307688</c:v>
                </c:pt>
                <c:pt idx="30">
                  <c:v>20.307692307692303</c:v>
                </c:pt>
                <c:pt idx="31">
                  <c:v>19.935384615384606</c:v>
                </c:pt>
                <c:pt idx="32">
                  <c:v>19.495384615384602</c:v>
                </c:pt>
                <c:pt idx="33">
                  <c:v>18.987692307692292</c:v>
                </c:pt>
                <c:pt idx="34">
                  <c:v>18.412307692307675</c:v>
                </c:pt>
                <c:pt idx="35">
                  <c:v>17.769230769230749</c:v>
                </c:pt>
                <c:pt idx="36">
                  <c:v>17.058461538461515</c:v>
                </c:pt>
                <c:pt idx="37">
                  <c:v>16.279999999999973</c:v>
                </c:pt>
                <c:pt idx="38">
                  <c:v>15.433846153846131</c:v>
                </c:pt>
                <c:pt idx="39">
                  <c:v>14.519999999999971</c:v>
                </c:pt>
                <c:pt idx="40">
                  <c:v>13.538461538461513</c:v>
                </c:pt>
                <c:pt idx="41">
                  <c:v>12.489230769230742</c:v>
                </c:pt>
                <c:pt idx="42">
                  <c:v>11.372307692307668</c:v>
                </c:pt>
                <c:pt idx="43">
                  <c:v>10.18769230769229</c:v>
                </c:pt>
                <c:pt idx="44">
                  <c:v>8.9353846153845939</c:v>
                </c:pt>
                <c:pt idx="45">
                  <c:v>7.615384615384599</c:v>
                </c:pt>
                <c:pt idx="46">
                  <c:v>6.2276923076922888</c:v>
                </c:pt>
                <c:pt idx="47">
                  <c:v>4.7723076923076801</c:v>
                </c:pt>
                <c:pt idx="48">
                  <c:v>3.2492307692307545</c:v>
                </c:pt>
                <c:pt idx="49">
                  <c:v>1.6584615384615309</c:v>
                </c:pt>
                <c:pt idx="50">
                  <c:v>0</c:v>
                </c:pt>
              </c:numCache>
            </c:numRef>
          </c:yVal>
          <c:smooth val="0"/>
          <c:extLst>
            <c:ext xmlns:c16="http://schemas.microsoft.com/office/drawing/2014/chart" uri="{C3380CC4-5D6E-409C-BE32-E72D297353CC}">
              <c16:uniqueId val="{00000004-030C-4764-9768-E64610F04F8B}"/>
            </c:ext>
          </c:extLst>
        </c:ser>
        <c:ser>
          <c:idx val="5"/>
          <c:order val="5"/>
          <c:tx>
            <c:v>Calculation</c:v>
          </c:tx>
          <c:spPr>
            <a:ln w="19050" cap="rnd">
              <a:noFill/>
              <a:round/>
            </a:ln>
            <a:effectLst/>
          </c:spPr>
          <c:marker>
            <c:symbol val="diamond"/>
            <c:size val="10"/>
            <c:spPr>
              <a:solidFill>
                <a:srgbClr val="FFFF00"/>
              </a:solidFill>
              <a:ln w="9525">
                <a:solidFill>
                  <a:schemeClr val="tx1"/>
                </a:solidFill>
              </a:ln>
              <a:effectLst/>
            </c:spPr>
          </c:marker>
          <c:xVal>
            <c:numRef>
              <c:f>'SFPE English'!$D$10</c:f>
              <c:numCache>
                <c:formatCode>General</c:formatCode>
                <c:ptCount val="1"/>
                <c:pt idx="0">
                  <c:v>0.16900000000000001</c:v>
                </c:pt>
              </c:numCache>
            </c:numRef>
          </c:xVal>
          <c:yVal>
            <c:numRef>
              <c:f>'SFPE English'!$D$21</c:f>
              <c:numCache>
                <c:formatCode>0.000</c:formatCode>
                <c:ptCount val="1"/>
                <c:pt idx="0">
                  <c:v>18.510894480000001</c:v>
                </c:pt>
              </c:numCache>
            </c:numRef>
          </c:yVal>
          <c:smooth val="0"/>
          <c:extLst>
            <c:ext xmlns:c16="http://schemas.microsoft.com/office/drawing/2014/chart" uri="{C3380CC4-5D6E-409C-BE32-E72D297353CC}">
              <c16:uniqueId val="{00000005-030C-4764-9768-E64610F04F8B}"/>
            </c:ext>
          </c:extLst>
        </c:ser>
        <c:dLbls>
          <c:showLegendKey val="0"/>
          <c:showVal val="0"/>
          <c:showCatName val="0"/>
          <c:showSerName val="0"/>
          <c:showPercent val="0"/>
          <c:showBubbleSize val="0"/>
        </c:dLbls>
        <c:axId val="-294725712"/>
        <c:axId val="-294724624"/>
      </c:scatterChart>
      <c:valAx>
        <c:axId val="-29472571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Density (pers/ft^2)</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94724624"/>
        <c:crosses val="autoZero"/>
        <c:crossBetween val="midCat"/>
      </c:valAx>
      <c:valAx>
        <c:axId val="-2947246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Specific</a:t>
                </a:r>
                <a:r>
                  <a:rPr lang="en-US" sz="1200" baseline="0"/>
                  <a:t> Flow</a:t>
                </a:r>
                <a:r>
                  <a:rPr lang="en-US" sz="1200"/>
                  <a:t> (pers\min-ft)</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94725712"/>
        <c:crosses val="autoZero"/>
        <c:crossBetween val="midCat"/>
      </c:valAx>
      <c:spPr>
        <a:noFill/>
        <a:ln>
          <a:noFill/>
        </a:ln>
        <a:effectLst/>
      </c:spPr>
    </c:plotArea>
    <c:legend>
      <c:legendPos val="r"/>
      <c:layout>
        <c:manualLayout>
          <c:xMode val="edge"/>
          <c:yMode val="edge"/>
          <c:x val="0.32078044221745011"/>
          <c:y val="0.49224159480064994"/>
          <c:w val="0.30677423844746682"/>
          <c:h val="0.35123842924345378"/>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5</xdr:col>
      <xdr:colOff>38100</xdr:colOff>
      <xdr:row>0</xdr:row>
      <xdr:rowOff>180975</xdr:rowOff>
    </xdr:from>
    <xdr:to>
      <xdr:col>13</xdr:col>
      <xdr:colOff>114300</xdr:colOff>
      <xdr:row>17</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57150</xdr:colOff>
      <xdr:row>19</xdr:row>
      <xdr:rowOff>9525</xdr:rowOff>
    </xdr:from>
    <xdr:to>
      <xdr:col>13</xdr:col>
      <xdr:colOff>133350</xdr:colOff>
      <xdr:row>35</xdr:row>
      <xdr:rowOff>161925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2247899</xdr:colOff>
      <xdr:row>4</xdr:row>
      <xdr:rowOff>9525</xdr:rowOff>
    </xdr:from>
    <xdr:to>
      <xdr:col>12</xdr:col>
      <xdr:colOff>561974</xdr:colOff>
      <xdr:row>20</xdr:row>
      <xdr:rowOff>161925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57150</xdr:colOff>
      <xdr:row>18</xdr:row>
      <xdr:rowOff>180975</xdr:rowOff>
    </xdr:from>
    <xdr:to>
      <xdr:col>13</xdr:col>
      <xdr:colOff>133350</xdr:colOff>
      <xdr:row>35</xdr:row>
      <xdr:rowOff>142875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590550</xdr:colOff>
      <xdr:row>2</xdr:row>
      <xdr:rowOff>9525</xdr:rowOff>
    </xdr:from>
    <xdr:to>
      <xdr:col>7</xdr:col>
      <xdr:colOff>10667</xdr:colOff>
      <xdr:row>10</xdr:row>
      <xdr:rowOff>19050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550" y="200025"/>
          <a:ext cx="3687317" cy="1533525"/>
        </a:xfrm>
        <a:prstGeom prst="rect">
          <a:avLst/>
        </a:prstGeom>
      </xdr:spPr>
    </xdr:pic>
    <xdr:clientData/>
  </xdr:twoCellAnchor>
  <xdr:twoCellAnchor editAs="oneCell">
    <xdr:from>
      <xdr:col>0</xdr:col>
      <xdr:colOff>598170</xdr:colOff>
      <xdr:row>10</xdr:row>
      <xdr:rowOff>45226</xdr:rowOff>
    </xdr:from>
    <xdr:to>
      <xdr:col>6</xdr:col>
      <xdr:colOff>506730</xdr:colOff>
      <xdr:row>23</xdr:row>
      <xdr:rowOff>169426</xdr:rowOff>
    </xdr:to>
    <xdr:pic>
      <xdr:nvPicPr>
        <xdr:cNvPr id="3" name="Picture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8" r="-310"/>
        <a:stretch/>
      </xdr:blipFill>
      <xdr:spPr>
        <a:xfrm>
          <a:off x="598170" y="1950226"/>
          <a:ext cx="3566160" cy="2600700"/>
        </a:xfrm>
        <a:prstGeom prst="rect">
          <a:avLst/>
        </a:prstGeom>
      </xdr:spPr>
    </xdr:pic>
    <xdr:clientData/>
  </xdr:twoCellAnchor>
  <xdr:twoCellAnchor editAs="oneCell">
    <xdr:from>
      <xdr:col>7</xdr:col>
      <xdr:colOff>4725</xdr:colOff>
      <xdr:row>8</xdr:row>
      <xdr:rowOff>80925</xdr:rowOff>
    </xdr:from>
    <xdr:to>
      <xdr:col>12</xdr:col>
      <xdr:colOff>523875</xdr:colOff>
      <xdr:row>30</xdr:row>
      <xdr:rowOff>175879</xdr:rowOff>
    </xdr:to>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271925" y="1604925"/>
          <a:ext cx="3567150" cy="4285954"/>
        </a:xfrm>
        <a:prstGeom prst="rect">
          <a:avLst/>
        </a:prstGeom>
      </xdr:spPr>
    </xdr:pic>
    <xdr:clientData/>
  </xdr:twoCellAnchor>
  <xdr:twoCellAnchor editAs="oneCell">
    <xdr:from>
      <xdr:col>7</xdr:col>
      <xdr:colOff>21375</xdr:colOff>
      <xdr:row>2</xdr:row>
      <xdr:rowOff>9525</xdr:rowOff>
    </xdr:from>
    <xdr:to>
      <xdr:col>12</xdr:col>
      <xdr:colOff>547574</xdr:colOff>
      <xdr:row>8</xdr:row>
      <xdr:rowOff>19050</xdr:rowOff>
    </xdr:to>
    <xdr:pic>
      <xdr:nvPicPr>
        <xdr:cNvPr id="5" name="Picture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88575" y="390525"/>
          <a:ext cx="3574199" cy="1152525"/>
        </a:xfrm>
        <a:prstGeom prst="rect">
          <a:avLst/>
        </a:prstGeom>
      </xdr:spPr>
    </xdr:pic>
    <xdr:clientData/>
  </xdr:twoCellAnchor>
  <xdr:twoCellAnchor editAs="oneCell">
    <xdr:from>
      <xdr:col>13</xdr:col>
      <xdr:colOff>600001</xdr:colOff>
      <xdr:row>0</xdr:row>
      <xdr:rowOff>180901</xdr:rowOff>
    </xdr:from>
    <xdr:to>
      <xdr:col>19</xdr:col>
      <xdr:colOff>19051</xdr:colOff>
      <xdr:row>11</xdr:row>
      <xdr:rowOff>7989</xdr:rowOff>
    </xdr:to>
    <xdr:pic>
      <xdr:nvPicPr>
        <xdr:cNvPr id="6" name="Picture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524801" y="180901"/>
          <a:ext cx="3076650" cy="1922588"/>
        </a:xfrm>
        <a:prstGeom prst="rect">
          <a:avLst/>
        </a:prstGeom>
      </xdr:spPr>
    </xdr:pic>
    <xdr:clientData/>
  </xdr:twoCellAnchor>
  <xdr:twoCellAnchor editAs="oneCell">
    <xdr:from>
      <xdr:col>14</xdr:col>
      <xdr:colOff>61800</xdr:colOff>
      <xdr:row>11</xdr:row>
      <xdr:rowOff>42751</xdr:rowOff>
    </xdr:from>
    <xdr:to>
      <xdr:col>18</xdr:col>
      <xdr:colOff>257175</xdr:colOff>
      <xdr:row>26</xdr:row>
      <xdr:rowOff>37864</xdr:rowOff>
    </xdr:to>
    <xdr:pic>
      <xdr:nvPicPr>
        <xdr:cNvPr id="8" name="Picture 7"/>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596200" y="2138251"/>
          <a:ext cx="2633775" cy="2852613"/>
        </a:xfrm>
        <a:prstGeom prst="rect">
          <a:avLst/>
        </a:prstGeom>
      </xdr:spPr>
    </xdr:pic>
    <xdr:clientData/>
  </xdr:twoCellAnchor>
  <xdr:twoCellAnchor editAs="oneCell">
    <xdr:from>
      <xdr:col>14</xdr:col>
      <xdr:colOff>30826</xdr:colOff>
      <xdr:row>26</xdr:row>
      <xdr:rowOff>124934</xdr:rowOff>
    </xdr:from>
    <xdr:to>
      <xdr:col>20</xdr:col>
      <xdr:colOff>238126</xdr:colOff>
      <xdr:row>37</xdr:row>
      <xdr:rowOff>174848</xdr:rowOff>
    </xdr:to>
    <xdr:pic>
      <xdr:nvPicPr>
        <xdr:cNvPr id="9" name="Picture 8"/>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565226" y="5077934"/>
          <a:ext cx="3864900" cy="21454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86"/>
  <sheetViews>
    <sheetView workbookViewId="0">
      <selection activeCell="D11" sqref="D11"/>
    </sheetView>
  </sheetViews>
  <sheetFormatPr defaultRowHeight="15" x14ac:dyDescent="0.25"/>
  <cols>
    <col min="1" max="1" width="5.7109375" customWidth="1"/>
    <col min="2" max="2" width="19.7109375" customWidth="1"/>
    <col min="3" max="3" width="10.7109375" customWidth="1"/>
    <col min="4" max="4" width="15.7109375" customWidth="1"/>
    <col min="5" max="5" width="35.7109375" customWidth="1"/>
    <col min="6" max="53" width="9.28515625" customWidth="1"/>
  </cols>
  <sheetData>
    <row r="1" spans="1:20" x14ac:dyDescent="0.25">
      <c r="A1" s="1" t="s">
        <v>3</v>
      </c>
    </row>
    <row r="2" spans="1:20" x14ac:dyDescent="0.25">
      <c r="A2" s="1"/>
      <c r="P2" t="s">
        <v>34</v>
      </c>
    </row>
    <row r="3" spans="1:20" ht="15" customHeight="1" x14ac:dyDescent="0.25">
      <c r="A3" s="1"/>
      <c r="B3" s="55" t="s">
        <v>47</v>
      </c>
      <c r="C3" s="56"/>
      <c r="D3" s="56"/>
      <c r="E3" s="57"/>
      <c r="Q3" s="2" t="s">
        <v>35</v>
      </c>
      <c r="R3">
        <v>0.26600000000000001</v>
      </c>
      <c r="S3" s="2" t="s">
        <v>46</v>
      </c>
      <c r="T3">
        <f>1/a_</f>
        <v>3.7593984962406015</v>
      </c>
    </row>
    <row r="4" spans="1:20" x14ac:dyDescent="0.25">
      <c r="A4" s="1"/>
      <c r="B4" s="58"/>
      <c r="C4" s="59"/>
      <c r="D4" s="59"/>
      <c r="E4" s="60"/>
      <c r="Q4" s="2" t="s">
        <v>36</v>
      </c>
      <c r="R4">
        <v>0.55000000000000004</v>
      </c>
    </row>
    <row r="5" spans="1:20" x14ac:dyDescent="0.25">
      <c r="B5" s="61"/>
      <c r="C5" s="62"/>
      <c r="D5" s="62"/>
      <c r="E5" s="63"/>
    </row>
    <row r="7" spans="1:20" ht="15" customHeight="1" x14ac:dyDescent="0.25">
      <c r="B7" s="2" t="s">
        <v>4</v>
      </c>
      <c r="C7" s="46" t="s">
        <v>1</v>
      </c>
      <c r="D7" s="44" t="s">
        <v>2</v>
      </c>
      <c r="P7" s="65" t="s">
        <v>18</v>
      </c>
      <c r="Q7" s="66"/>
      <c r="R7" s="67"/>
    </row>
    <row r="8" spans="1:20" x14ac:dyDescent="0.25">
      <c r="P8" s="68"/>
      <c r="Q8" s="69"/>
      <c r="R8" s="70"/>
    </row>
    <row r="9" spans="1:20" x14ac:dyDescent="0.25">
      <c r="C9" s="22" t="s">
        <v>39</v>
      </c>
      <c r="P9" s="18"/>
      <c r="Q9" s="13" t="s">
        <v>6</v>
      </c>
      <c r="R9" s="14" t="s">
        <v>7</v>
      </c>
    </row>
    <row r="10" spans="1:20" x14ac:dyDescent="0.25">
      <c r="C10" s="2" t="s">
        <v>5</v>
      </c>
      <c r="D10" s="47">
        <v>1.82</v>
      </c>
      <c r="E10" t="s">
        <v>17</v>
      </c>
      <c r="P10" s="8"/>
      <c r="Q10" s="9" t="s">
        <v>48</v>
      </c>
      <c r="R10" s="12">
        <v>1.4</v>
      </c>
    </row>
    <row r="11" spans="1:20" x14ac:dyDescent="0.25">
      <c r="C11" s="2" t="s">
        <v>6</v>
      </c>
      <c r="D11" s="48" t="s">
        <v>48</v>
      </c>
      <c r="E11" t="s">
        <v>0</v>
      </c>
      <c r="P11" s="8"/>
      <c r="Q11" s="9" t="s">
        <v>8</v>
      </c>
      <c r="R11" s="12">
        <v>1</v>
      </c>
    </row>
    <row r="12" spans="1:20" x14ac:dyDescent="0.25">
      <c r="D12" s="4"/>
      <c r="P12" s="8"/>
      <c r="Q12" s="9" t="s">
        <v>64</v>
      </c>
      <c r="R12" s="12">
        <v>1.08</v>
      </c>
      <c r="S12" t="s">
        <v>65</v>
      </c>
    </row>
    <row r="13" spans="1:20" x14ac:dyDescent="0.25">
      <c r="C13" s="2" t="s">
        <v>14</v>
      </c>
      <c r="D13" s="11">
        <f>IF(comp_="Corridor, Door",k_corridor_,IF(comp_="Stair (190/254)",k_stair1_,IF(comp_="Stair (178/279)",k_stair2_,IF(comp_="Stair (165/305)",k_stair3_,IF(comp_="Stair (165/330)",k_stair4_)))))</f>
        <v>1.4</v>
      </c>
      <c r="P13" s="8"/>
      <c r="Q13" s="9" t="s">
        <v>10</v>
      </c>
      <c r="R13" s="12">
        <v>1.1599999999999999</v>
      </c>
    </row>
    <row r="14" spans="1:20" x14ac:dyDescent="0.25">
      <c r="C14" s="4" t="s">
        <v>13</v>
      </c>
      <c r="D14" s="45">
        <f>IF(dens_&lt;dens_cutoff_,0.85*k_use_,k_use_-a_*k_use_*dens_)</f>
        <v>0.72223199999999987</v>
      </c>
      <c r="E14" t="s">
        <v>15</v>
      </c>
      <c r="P14" s="10"/>
      <c r="Q14" s="15" t="s">
        <v>11</v>
      </c>
      <c r="R14" s="16">
        <v>1.23</v>
      </c>
    </row>
    <row r="16" spans="1:20" x14ac:dyDescent="0.25">
      <c r="C16" s="22" t="s">
        <v>45</v>
      </c>
      <c r="P16" s="65" t="s">
        <v>19</v>
      </c>
      <c r="Q16" s="66"/>
      <c r="R16" s="67"/>
    </row>
    <row r="17" spans="2:26" x14ac:dyDescent="0.25">
      <c r="C17" s="2" t="s">
        <v>25</v>
      </c>
      <c r="D17" s="54">
        <v>2.4</v>
      </c>
      <c r="E17" t="s">
        <v>26</v>
      </c>
      <c r="P17" s="68"/>
      <c r="Q17" s="69"/>
      <c r="R17" s="70"/>
    </row>
    <row r="18" spans="2:26" x14ac:dyDescent="0.25">
      <c r="B18" s="6"/>
      <c r="C18" s="2" t="s">
        <v>6</v>
      </c>
      <c r="D18" s="48" t="s">
        <v>23</v>
      </c>
      <c r="P18" s="18"/>
      <c r="Q18" s="13" t="s">
        <v>20</v>
      </c>
      <c r="R18" s="14" t="s">
        <v>24</v>
      </c>
      <c r="W18" s="19"/>
      <c r="X18" s="19"/>
      <c r="Y18" s="19"/>
      <c r="Z18" s="19"/>
    </row>
    <row r="19" spans="2:26" x14ac:dyDescent="0.25">
      <c r="C19" s="2"/>
      <c r="D19" s="4"/>
      <c r="P19" s="8"/>
      <c r="Q19" s="9" t="s">
        <v>38</v>
      </c>
      <c r="R19" s="20">
        <v>0</v>
      </c>
      <c r="W19" s="17"/>
      <c r="X19" s="17"/>
      <c r="Y19" s="17"/>
      <c r="Z19" s="17"/>
    </row>
    <row r="20" spans="2:26" x14ac:dyDescent="0.25">
      <c r="C20" s="2" t="s">
        <v>27</v>
      </c>
      <c r="D20" s="50">
        <f>IF(egress_comp_="Chairs, Benches",R19,IF(egress_comp_="Handrails",R20,IF(egress_comp_="Obstacles",R21,IF(egress_comp_="Stairways, Doors",R22,IF(egress_comp_="Corridors",R23)))))</f>
        <v>0.2</v>
      </c>
      <c r="E20" t="s">
        <v>26</v>
      </c>
      <c r="P20" s="8"/>
      <c r="Q20" s="9" t="s">
        <v>21</v>
      </c>
      <c r="R20" s="20">
        <v>8.8999999999999996E-2</v>
      </c>
    </row>
    <row r="21" spans="2:26" x14ac:dyDescent="0.25">
      <c r="C21" s="2" t="s">
        <v>28</v>
      </c>
      <c r="D21" s="50">
        <f>dens_*sfpe_speed_</f>
        <v>1.3144622399999999</v>
      </c>
      <c r="E21" t="s">
        <v>29</v>
      </c>
      <c r="P21" s="8"/>
      <c r="Q21" s="9" t="s">
        <v>22</v>
      </c>
      <c r="R21" s="20">
        <v>0.1</v>
      </c>
    </row>
    <row r="22" spans="2:26" x14ac:dyDescent="0.25">
      <c r="C22" s="2" t="s">
        <v>30</v>
      </c>
      <c r="D22" s="50">
        <f>spec_flow_*(width_-2*layer_)</f>
        <v>2.6289244799999998</v>
      </c>
      <c r="E22" t="s">
        <v>31</v>
      </c>
      <c r="P22" s="8"/>
      <c r="Q22" s="9" t="s">
        <v>37</v>
      </c>
      <c r="R22" s="20">
        <v>0.15</v>
      </c>
    </row>
    <row r="23" spans="2:26" x14ac:dyDescent="0.25">
      <c r="C23" s="2"/>
      <c r="D23" s="50">
        <f>D22*60</f>
        <v>157.73546879999998</v>
      </c>
      <c r="E23" t="s">
        <v>33</v>
      </c>
      <c r="P23" s="10"/>
      <c r="Q23" s="15" t="s">
        <v>23</v>
      </c>
      <c r="R23" s="21">
        <v>0.2</v>
      </c>
    </row>
    <row r="25" spans="2:26" x14ac:dyDescent="0.25">
      <c r="C25" s="22" t="s">
        <v>42</v>
      </c>
      <c r="P25" s="1" t="s">
        <v>40</v>
      </c>
    </row>
    <row r="26" spans="2:26" x14ac:dyDescent="0.25">
      <c r="C26" s="4" t="s">
        <v>44</v>
      </c>
      <c r="D26" s="50">
        <f>k_use_-a_*k_use_/(2*a_)</f>
        <v>0.7</v>
      </c>
      <c r="E26" t="s">
        <v>15</v>
      </c>
      <c r="Q26" s="64" t="s">
        <v>16</v>
      </c>
      <c r="R26" s="64" t="s">
        <v>12</v>
      </c>
      <c r="S26" s="64" t="s">
        <v>8</v>
      </c>
      <c r="T26" s="64" t="s">
        <v>9</v>
      </c>
      <c r="U26" s="64" t="s">
        <v>10</v>
      </c>
      <c r="V26" s="64" t="s">
        <v>11</v>
      </c>
    </row>
    <row r="27" spans="2:26" x14ac:dyDescent="0.25">
      <c r="C27" s="4" t="s">
        <v>32</v>
      </c>
      <c r="D27" s="50">
        <f>1/(2*a_)*max_sfpe_speed_</f>
        <v>1.3157894736842104</v>
      </c>
      <c r="E27" t="s">
        <v>29</v>
      </c>
      <c r="Q27" s="64"/>
      <c r="R27" s="64"/>
      <c r="S27" s="64"/>
      <c r="T27" s="64"/>
      <c r="U27" s="64"/>
      <c r="V27" s="64"/>
    </row>
    <row r="28" spans="2:26" x14ac:dyDescent="0.25">
      <c r="C28" s="2" t="s">
        <v>43</v>
      </c>
      <c r="D28" s="50">
        <f>max_specific_flow_*(width_-2*layer_)</f>
        <v>2.6315789473684208</v>
      </c>
      <c r="E28" t="s">
        <v>31</v>
      </c>
      <c r="Q28">
        <v>0</v>
      </c>
      <c r="R28">
        <f>0.85*R10</f>
        <v>1.19</v>
      </c>
      <c r="S28">
        <f>0.85*R11</f>
        <v>0.85</v>
      </c>
      <c r="T28">
        <f>0.85*R12</f>
        <v>0.91800000000000004</v>
      </c>
      <c r="U28">
        <f>0.85*R13</f>
        <v>0.98599999999999988</v>
      </c>
      <c r="V28">
        <f>0.85*R14</f>
        <v>1.0454999999999999</v>
      </c>
    </row>
    <row r="29" spans="2:26" x14ac:dyDescent="0.25">
      <c r="B29" s="6"/>
      <c r="C29" s="2"/>
      <c r="D29" s="50">
        <f>D28*60</f>
        <v>157.89473684210526</v>
      </c>
      <c r="E29" t="s">
        <v>33</v>
      </c>
      <c r="Q29">
        <v>0.55000000000000004</v>
      </c>
      <c r="R29">
        <f>R28</f>
        <v>1.19</v>
      </c>
      <c r="S29">
        <f>S28</f>
        <v>0.85</v>
      </c>
      <c r="T29">
        <f>T28</f>
        <v>0.91800000000000004</v>
      </c>
      <c r="U29">
        <f>U28</f>
        <v>0.98599999999999988</v>
      </c>
      <c r="V29">
        <f>V28</f>
        <v>1.0454999999999999</v>
      </c>
    </row>
    <row r="30" spans="2:26" x14ac:dyDescent="0.25">
      <c r="C30" s="3"/>
      <c r="Q30">
        <f>1/0.266</f>
        <v>3.7593984962406015</v>
      </c>
      <c r="R30">
        <v>0</v>
      </c>
      <c r="S30">
        <v>0</v>
      </c>
      <c r="T30">
        <v>0</v>
      </c>
      <c r="U30">
        <v>0</v>
      </c>
      <c r="V30">
        <v>0</v>
      </c>
    </row>
    <row r="31" spans="2:26" x14ac:dyDescent="0.25">
      <c r="C31" s="7"/>
      <c r="D31" s="5"/>
      <c r="Q31">
        <v>4</v>
      </c>
      <c r="R31">
        <v>0</v>
      </c>
      <c r="S31">
        <v>0</v>
      </c>
      <c r="T31">
        <v>0</v>
      </c>
      <c r="U31">
        <v>0</v>
      </c>
      <c r="V31">
        <v>0</v>
      </c>
    </row>
    <row r="32" spans="2:26" x14ac:dyDescent="0.25">
      <c r="C32" s="7"/>
      <c r="D32" s="5"/>
    </row>
    <row r="33" spans="3:22" x14ac:dyDescent="0.25">
      <c r="C33" s="7"/>
      <c r="D33" s="5"/>
      <c r="P33" s="1" t="s">
        <v>41</v>
      </c>
      <c r="Q33" s="1"/>
    </row>
    <row r="34" spans="3:22" x14ac:dyDescent="0.25">
      <c r="Q34" s="64" t="s">
        <v>16</v>
      </c>
      <c r="R34" s="64" t="s">
        <v>12</v>
      </c>
      <c r="S34" s="64" t="s">
        <v>8</v>
      </c>
      <c r="T34" s="64" t="s">
        <v>9</v>
      </c>
      <c r="U34" s="64" t="s">
        <v>10</v>
      </c>
      <c r="V34" s="64" t="s">
        <v>11</v>
      </c>
    </row>
    <row r="35" spans="3:22" x14ac:dyDescent="0.25">
      <c r="C35" s="2"/>
      <c r="Q35" s="64"/>
      <c r="R35" s="64"/>
      <c r="S35" s="64"/>
      <c r="T35" s="64"/>
      <c r="U35" s="64"/>
      <c r="V35" s="64"/>
    </row>
    <row r="36" spans="3:22" x14ac:dyDescent="0.25">
      <c r="C36" s="2"/>
      <c r="Q36">
        <v>0</v>
      </c>
      <c r="R36">
        <f t="shared" ref="R36:R67" si="0">IF(dens_col_&lt;dens_cutoff_,dens_col_* 0.85*1.4,dens_col_*1.4*(1-a_*dens_col_))</f>
        <v>0</v>
      </c>
      <c r="S36">
        <f t="shared" ref="S36:S67" si="1">IF(dens_col_&lt;dens_cutoff_,dens_col_* 0.85*k_stair1_,dens_col_*k_stair1_*(1-a_*dens_col_))</f>
        <v>0</v>
      </c>
      <c r="T36">
        <f t="shared" ref="T36:T67" si="2">IF(dens_col_&lt;dens_cutoff_, dens_col_*0.85*k_stair2_,dens_col_*k_stair2_*(1-a_*dens_col_))</f>
        <v>0</v>
      </c>
      <c r="U36">
        <f t="shared" ref="U36:U67" si="3">IF(dens_col_&lt;dens_cutoff_, dens_col_*0.85*k_stair3_,dens_col_*k_stair3_*(1-a_*dens_col_))</f>
        <v>0</v>
      </c>
      <c r="V36">
        <f t="shared" ref="V36:V67" si="4">IF(dens_col_&lt;dens_cutoff_, dens_col_*0.85*k_stair4_,dens_col_*k_stair4_*(1-a_*dens_col_))</f>
        <v>0</v>
      </c>
    </row>
    <row r="37" spans="3:22" x14ac:dyDescent="0.25">
      <c r="Q37">
        <f t="shared" ref="Q37:Q68" si="5">Q36+1/(50*a_)</f>
        <v>7.5187969924812026E-2</v>
      </c>
      <c r="R37">
        <f t="shared" si="0"/>
        <v>8.9473684210526302E-2</v>
      </c>
      <c r="S37">
        <f t="shared" si="1"/>
        <v>6.3909774436090222E-2</v>
      </c>
      <c r="T37">
        <f t="shared" si="2"/>
        <v>6.9022556390977444E-2</v>
      </c>
      <c r="U37">
        <f t="shared" si="3"/>
        <v>7.4135338345864651E-2</v>
      </c>
      <c r="V37">
        <f t="shared" si="4"/>
        <v>7.8609022556390976E-2</v>
      </c>
    </row>
    <row r="38" spans="3:22" x14ac:dyDescent="0.25">
      <c r="Q38">
        <f t="shared" si="5"/>
        <v>0.15037593984962405</v>
      </c>
      <c r="R38">
        <f t="shared" si="0"/>
        <v>0.1789473684210526</v>
      </c>
      <c r="S38">
        <f t="shared" si="1"/>
        <v>0.12781954887218044</v>
      </c>
      <c r="T38">
        <f t="shared" si="2"/>
        <v>0.13804511278195489</v>
      </c>
      <c r="U38">
        <f t="shared" si="3"/>
        <v>0.1482706766917293</v>
      </c>
      <c r="V38">
        <f t="shared" si="4"/>
        <v>0.15721804511278195</v>
      </c>
    </row>
    <row r="39" spans="3:22" x14ac:dyDescent="0.25">
      <c r="Q39">
        <f t="shared" si="5"/>
        <v>0.22556390977443608</v>
      </c>
      <c r="R39">
        <f t="shared" si="0"/>
        <v>0.26842105263157889</v>
      </c>
      <c r="S39">
        <f t="shared" si="1"/>
        <v>0.19172932330827067</v>
      </c>
      <c r="T39">
        <f t="shared" si="2"/>
        <v>0.20706766917293234</v>
      </c>
      <c r="U39">
        <f t="shared" si="3"/>
        <v>0.22240601503759397</v>
      </c>
      <c r="V39">
        <f t="shared" si="4"/>
        <v>0.23582706766917291</v>
      </c>
    </row>
    <row r="40" spans="3:22" x14ac:dyDescent="0.25">
      <c r="Q40">
        <f t="shared" si="5"/>
        <v>0.3007518796992481</v>
      </c>
      <c r="R40">
        <f t="shared" si="0"/>
        <v>0.35789473684210521</v>
      </c>
      <c r="S40">
        <f t="shared" si="1"/>
        <v>0.25563909774436089</v>
      </c>
      <c r="T40">
        <f t="shared" si="2"/>
        <v>0.27609022556390977</v>
      </c>
      <c r="U40">
        <f t="shared" si="3"/>
        <v>0.29654135338345861</v>
      </c>
      <c r="V40">
        <f t="shared" si="4"/>
        <v>0.3144360902255639</v>
      </c>
    </row>
    <row r="41" spans="3:22" x14ac:dyDescent="0.25">
      <c r="Q41">
        <f t="shared" si="5"/>
        <v>0.37593984962406013</v>
      </c>
      <c r="R41">
        <f t="shared" si="0"/>
        <v>0.44736842105263147</v>
      </c>
      <c r="S41">
        <f t="shared" si="1"/>
        <v>0.31954887218045108</v>
      </c>
      <c r="T41">
        <f t="shared" si="2"/>
        <v>0.3451127819548872</v>
      </c>
      <c r="U41">
        <f t="shared" si="3"/>
        <v>0.37067669172932322</v>
      </c>
      <c r="V41">
        <f t="shared" si="4"/>
        <v>0.39304511278195481</v>
      </c>
    </row>
    <row r="42" spans="3:22" x14ac:dyDescent="0.25">
      <c r="Q42">
        <f t="shared" si="5"/>
        <v>0.45112781954887216</v>
      </c>
      <c r="R42">
        <f t="shared" si="0"/>
        <v>0.53684210526315779</v>
      </c>
      <c r="S42">
        <f t="shared" si="1"/>
        <v>0.38345864661654133</v>
      </c>
      <c r="T42">
        <f t="shared" si="2"/>
        <v>0.41413533834586469</v>
      </c>
      <c r="U42">
        <f t="shared" si="3"/>
        <v>0.44481203007518794</v>
      </c>
      <c r="V42">
        <f t="shared" si="4"/>
        <v>0.47165413533834583</v>
      </c>
    </row>
    <row r="43" spans="3:22" x14ac:dyDescent="0.25">
      <c r="Q43">
        <f t="shared" si="5"/>
        <v>0.52631578947368418</v>
      </c>
      <c r="R43">
        <f t="shared" si="0"/>
        <v>0.62631578947368405</v>
      </c>
      <c r="S43">
        <f t="shared" si="1"/>
        <v>0.44736842105263153</v>
      </c>
      <c r="T43">
        <f t="shared" si="2"/>
        <v>0.48315789473684206</v>
      </c>
      <c r="U43">
        <f t="shared" si="3"/>
        <v>0.51894736842105249</v>
      </c>
      <c r="V43">
        <f t="shared" si="4"/>
        <v>0.55026315789473679</v>
      </c>
    </row>
    <row r="44" spans="3:22" x14ac:dyDescent="0.25">
      <c r="Q44">
        <f t="shared" si="5"/>
        <v>0.60150375939849621</v>
      </c>
      <c r="R44">
        <f t="shared" si="0"/>
        <v>0.70736842105263154</v>
      </c>
      <c r="S44">
        <f t="shared" si="1"/>
        <v>0.50526315789473675</v>
      </c>
      <c r="T44">
        <f t="shared" si="2"/>
        <v>0.54568421052631577</v>
      </c>
      <c r="U44">
        <f t="shared" si="3"/>
        <v>0.58610526315789468</v>
      </c>
      <c r="V44">
        <f t="shared" si="4"/>
        <v>0.62147368421052629</v>
      </c>
    </row>
    <row r="45" spans="3:22" x14ac:dyDescent="0.25">
      <c r="Q45">
        <f t="shared" si="5"/>
        <v>0.67669172932330823</v>
      </c>
      <c r="R45">
        <f t="shared" si="0"/>
        <v>0.77684210526315778</v>
      </c>
      <c r="S45">
        <f t="shared" si="1"/>
        <v>0.55488721804511276</v>
      </c>
      <c r="T45">
        <f t="shared" si="2"/>
        <v>0.59927819548872185</v>
      </c>
      <c r="U45">
        <f t="shared" si="3"/>
        <v>0.64366917293233084</v>
      </c>
      <c r="V45">
        <f t="shared" si="4"/>
        <v>0.68251127819548874</v>
      </c>
    </row>
    <row r="46" spans="3:22" x14ac:dyDescent="0.25">
      <c r="Q46">
        <f t="shared" si="5"/>
        <v>0.75187969924812026</v>
      </c>
      <c r="R46">
        <f t="shared" si="0"/>
        <v>0.84210526315789469</v>
      </c>
      <c r="S46">
        <f t="shared" si="1"/>
        <v>0.60150375939849621</v>
      </c>
      <c r="T46">
        <f t="shared" si="2"/>
        <v>0.64962406015037599</v>
      </c>
      <c r="U46">
        <f t="shared" si="3"/>
        <v>0.69774436090225556</v>
      </c>
      <c r="V46">
        <f t="shared" si="4"/>
        <v>0.73984962406015031</v>
      </c>
    </row>
    <row r="47" spans="3:22" x14ac:dyDescent="0.25">
      <c r="Q47">
        <f t="shared" si="5"/>
        <v>0.82706766917293228</v>
      </c>
      <c r="R47">
        <f t="shared" si="0"/>
        <v>0.90315789473684205</v>
      </c>
      <c r="S47">
        <f t="shared" si="1"/>
        <v>0.64511278195488719</v>
      </c>
      <c r="T47">
        <f t="shared" si="2"/>
        <v>0.69672180451127819</v>
      </c>
      <c r="U47">
        <f t="shared" si="3"/>
        <v>0.74833082706766907</v>
      </c>
      <c r="V47">
        <f t="shared" si="4"/>
        <v>0.79348872180451124</v>
      </c>
    </row>
    <row r="48" spans="3:22" x14ac:dyDescent="0.25">
      <c r="Q48">
        <f t="shared" si="5"/>
        <v>0.90225563909774431</v>
      </c>
      <c r="R48">
        <f t="shared" si="0"/>
        <v>0.96</v>
      </c>
      <c r="S48">
        <f t="shared" si="1"/>
        <v>0.68571428571428572</v>
      </c>
      <c r="T48">
        <f t="shared" si="2"/>
        <v>0.74057142857142855</v>
      </c>
      <c r="U48">
        <f t="shared" si="3"/>
        <v>0.79542857142857126</v>
      </c>
      <c r="V48">
        <f t="shared" si="4"/>
        <v>0.84342857142857142</v>
      </c>
    </row>
    <row r="49" spans="17:22" x14ac:dyDescent="0.25">
      <c r="Q49">
        <f t="shared" si="5"/>
        <v>0.97744360902255634</v>
      </c>
      <c r="R49">
        <f t="shared" si="0"/>
        <v>1.0126315789473683</v>
      </c>
      <c r="S49">
        <f t="shared" si="1"/>
        <v>0.72330827067669168</v>
      </c>
      <c r="T49">
        <f t="shared" si="2"/>
        <v>0.78117293233082696</v>
      </c>
      <c r="U49">
        <f t="shared" si="3"/>
        <v>0.83903759398496225</v>
      </c>
      <c r="V49">
        <f t="shared" si="4"/>
        <v>0.88966917293233083</v>
      </c>
    </row>
    <row r="50" spans="17:22" x14ac:dyDescent="0.25">
      <c r="Q50">
        <f t="shared" si="5"/>
        <v>1.0526315789473684</v>
      </c>
      <c r="R50">
        <f t="shared" si="0"/>
        <v>1.0610526315789472</v>
      </c>
      <c r="S50">
        <f t="shared" si="1"/>
        <v>0.75789473684210518</v>
      </c>
      <c r="T50">
        <f t="shared" si="2"/>
        <v>0.81852631578947366</v>
      </c>
      <c r="U50">
        <f t="shared" si="3"/>
        <v>0.87915789473684192</v>
      </c>
      <c r="V50">
        <f t="shared" si="4"/>
        <v>0.93221052631578927</v>
      </c>
    </row>
    <row r="51" spans="17:22" x14ac:dyDescent="0.25">
      <c r="Q51">
        <f t="shared" si="5"/>
        <v>1.1278195488721803</v>
      </c>
      <c r="R51">
        <f t="shared" si="0"/>
        <v>1.1052631578947365</v>
      </c>
      <c r="S51">
        <f t="shared" si="1"/>
        <v>0.78947368421052611</v>
      </c>
      <c r="T51">
        <f t="shared" si="2"/>
        <v>0.8526315789473683</v>
      </c>
      <c r="U51">
        <f t="shared" si="3"/>
        <v>0.91578947368421038</v>
      </c>
      <c r="V51">
        <f t="shared" si="4"/>
        <v>0.97105263157894717</v>
      </c>
    </row>
    <row r="52" spans="17:22" x14ac:dyDescent="0.25">
      <c r="Q52">
        <f t="shared" si="5"/>
        <v>1.2030075187969924</v>
      </c>
      <c r="R52">
        <f t="shared" si="0"/>
        <v>1.1452631578947368</v>
      </c>
      <c r="S52">
        <f t="shared" si="1"/>
        <v>0.8180451127819548</v>
      </c>
      <c r="T52">
        <f t="shared" si="2"/>
        <v>0.88348872180451132</v>
      </c>
      <c r="U52">
        <f t="shared" si="3"/>
        <v>0.94893233082706752</v>
      </c>
      <c r="V52">
        <f t="shared" si="4"/>
        <v>1.0061954887218043</v>
      </c>
    </row>
    <row r="53" spans="17:22" x14ac:dyDescent="0.25">
      <c r="Q53">
        <f t="shared" si="5"/>
        <v>1.2781954887218046</v>
      </c>
      <c r="R53">
        <f t="shared" si="0"/>
        <v>1.1810526315789471</v>
      </c>
      <c r="S53">
        <f t="shared" si="1"/>
        <v>0.84360902255639092</v>
      </c>
      <c r="T53">
        <f t="shared" si="2"/>
        <v>0.9110977443609023</v>
      </c>
      <c r="U53">
        <f t="shared" si="3"/>
        <v>0.97858646616541334</v>
      </c>
      <c r="V53">
        <f t="shared" si="4"/>
        <v>1.0376390977443608</v>
      </c>
    </row>
    <row r="54" spans="17:22" x14ac:dyDescent="0.25">
      <c r="Q54">
        <f t="shared" si="5"/>
        <v>1.3533834586466167</v>
      </c>
      <c r="R54">
        <f t="shared" si="0"/>
        <v>1.2126315789473683</v>
      </c>
      <c r="S54">
        <f t="shared" si="1"/>
        <v>0.86616541353383458</v>
      </c>
      <c r="T54">
        <f t="shared" si="2"/>
        <v>0.93545864661654132</v>
      </c>
      <c r="U54">
        <f t="shared" si="3"/>
        <v>1.0047518796992481</v>
      </c>
      <c r="V54">
        <f t="shared" si="4"/>
        <v>1.0653834586466164</v>
      </c>
    </row>
    <row r="55" spans="17:22" x14ac:dyDescent="0.25">
      <c r="Q55">
        <f t="shared" si="5"/>
        <v>1.4285714285714288</v>
      </c>
      <c r="R55">
        <f t="shared" si="0"/>
        <v>1.24</v>
      </c>
      <c r="S55">
        <f t="shared" si="1"/>
        <v>0.88571428571428568</v>
      </c>
      <c r="T55">
        <f t="shared" si="2"/>
        <v>0.95657142857142863</v>
      </c>
      <c r="U55">
        <f t="shared" si="3"/>
        <v>1.0274285714285714</v>
      </c>
      <c r="V55">
        <f t="shared" si="4"/>
        <v>1.0894285714285714</v>
      </c>
    </row>
    <row r="56" spans="17:22" x14ac:dyDescent="0.25">
      <c r="Q56">
        <f t="shared" si="5"/>
        <v>1.503759398496241</v>
      </c>
      <c r="R56">
        <f t="shared" si="0"/>
        <v>1.263157894736842</v>
      </c>
      <c r="S56">
        <f t="shared" si="1"/>
        <v>0.90225563909774442</v>
      </c>
      <c r="T56">
        <f t="shared" si="2"/>
        <v>0.97443609022556399</v>
      </c>
      <c r="U56">
        <f t="shared" si="3"/>
        <v>1.0466165413533834</v>
      </c>
      <c r="V56">
        <f t="shared" si="4"/>
        <v>1.1097744360902255</v>
      </c>
    </row>
    <row r="57" spans="17:22" x14ac:dyDescent="0.25">
      <c r="Q57">
        <f t="shared" si="5"/>
        <v>1.5789473684210531</v>
      </c>
      <c r="R57">
        <f t="shared" si="0"/>
        <v>1.2821052631578949</v>
      </c>
      <c r="S57">
        <f t="shared" si="1"/>
        <v>0.9157894736842106</v>
      </c>
      <c r="T57">
        <f t="shared" si="2"/>
        <v>0.98905263157894752</v>
      </c>
      <c r="U57">
        <f t="shared" si="3"/>
        <v>1.0623157894736841</v>
      </c>
      <c r="V57">
        <f t="shared" si="4"/>
        <v>1.126421052631579</v>
      </c>
    </row>
    <row r="58" spans="17:22" x14ac:dyDescent="0.25">
      <c r="Q58">
        <f t="shared" si="5"/>
        <v>1.6541353383458652</v>
      </c>
      <c r="R58">
        <f t="shared" si="0"/>
        <v>1.2968421052631578</v>
      </c>
      <c r="S58">
        <f t="shared" si="1"/>
        <v>0.9263157894736842</v>
      </c>
      <c r="T58">
        <f t="shared" si="2"/>
        <v>1.0004210526315791</v>
      </c>
      <c r="U58">
        <f t="shared" si="3"/>
        <v>1.0745263157894738</v>
      </c>
      <c r="V58">
        <f t="shared" si="4"/>
        <v>1.1393684210526316</v>
      </c>
    </row>
    <row r="59" spans="17:22" x14ac:dyDescent="0.25">
      <c r="Q59">
        <f t="shared" si="5"/>
        <v>1.7293233082706774</v>
      </c>
      <c r="R59">
        <f t="shared" si="0"/>
        <v>1.3073684210526315</v>
      </c>
      <c r="S59">
        <f t="shared" si="1"/>
        <v>0.93383458646616546</v>
      </c>
      <c r="T59">
        <f t="shared" si="2"/>
        <v>1.0085413533834586</v>
      </c>
      <c r="U59">
        <f t="shared" si="3"/>
        <v>1.083248120300752</v>
      </c>
      <c r="V59">
        <f t="shared" si="4"/>
        <v>1.1486165413533835</v>
      </c>
    </row>
    <row r="60" spans="17:22" x14ac:dyDescent="0.25">
      <c r="Q60">
        <f t="shared" si="5"/>
        <v>1.8045112781954895</v>
      </c>
      <c r="R60">
        <f t="shared" si="0"/>
        <v>1.3136842105263156</v>
      </c>
      <c r="S60">
        <f t="shared" si="1"/>
        <v>0.93834586466165415</v>
      </c>
      <c r="T60">
        <f t="shared" si="2"/>
        <v>1.0134135338345867</v>
      </c>
      <c r="U60">
        <f t="shared" si="3"/>
        <v>1.0884812030075188</v>
      </c>
      <c r="V60">
        <f t="shared" si="4"/>
        <v>1.1541654135338346</v>
      </c>
    </row>
    <row r="61" spans="17:22" x14ac:dyDescent="0.25">
      <c r="Q61">
        <f t="shared" si="5"/>
        <v>1.8796992481203016</v>
      </c>
      <c r="R61">
        <f t="shared" si="0"/>
        <v>1.3157894736842104</v>
      </c>
      <c r="S61">
        <f t="shared" si="1"/>
        <v>0.93984962406015038</v>
      </c>
      <c r="T61">
        <f t="shared" si="2"/>
        <v>1.0150375939849625</v>
      </c>
      <c r="U61">
        <f t="shared" si="3"/>
        <v>1.0902255639097744</v>
      </c>
      <c r="V61">
        <f t="shared" si="4"/>
        <v>1.1560150375939851</v>
      </c>
    </row>
    <row r="62" spans="17:22" x14ac:dyDescent="0.25">
      <c r="Q62">
        <f t="shared" si="5"/>
        <v>1.9548872180451138</v>
      </c>
      <c r="R62">
        <f t="shared" si="0"/>
        <v>1.3136842105263158</v>
      </c>
      <c r="S62">
        <f t="shared" si="1"/>
        <v>0.93834586466165415</v>
      </c>
      <c r="T62">
        <f t="shared" si="2"/>
        <v>1.0134135338345864</v>
      </c>
      <c r="U62">
        <f t="shared" si="3"/>
        <v>1.0884812030075186</v>
      </c>
      <c r="V62">
        <f t="shared" si="4"/>
        <v>1.1541654135338346</v>
      </c>
    </row>
    <row r="63" spans="17:22" x14ac:dyDescent="0.25">
      <c r="Q63">
        <f t="shared" si="5"/>
        <v>2.0300751879699259</v>
      </c>
      <c r="R63">
        <f t="shared" si="0"/>
        <v>1.3073684210526311</v>
      </c>
      <c r="S63">
        <f t="shared" si="1"/>
        <v>0.93383458646616513</v>
      </c>
      <c r="T63">
        <f t="shared" si="2"/>
        <v>1.0085413533834584</v>
      </c>
      <c r="U63">
        <f t="shared" si="3"/>
        <v>1.0832481203007513</v>
      </c>
      <c r="V63">
        <f t="shared" si="4"/>
        <v>1.1486165413533831</v>
      </c>
    </row>
    <row r="64" spans="17:22" x14ac:dyDescent="0.25">
      <c r="Q64">
        <f t="shared" si="5"/>
        <v>2.1052631578947381</v>
      </c>
      <c r="R64">
        <f t="shared" si="0"/>
        <v>1.2968421052631576</v>
      </c>
      <c r="S64">
        <f t="shared" si="1"/>
        <v>0.92631578947368398</v>
      </c>
      <c r="T64">
        <f t="shared" si="2"/>
        <v>1.0004210526315787</v>
      </c>
      <c r="U64">
        <f t="shared" si="3"/>
        <v>1.0745263157894733</v>
      </c>
      <c r="V64">
        <f t="shared" si="4"/>
        <v>1.1393684210526311</v>
      </c>
    </row>
    <row r="65" spans="17:22" x14ac:dyDescent="0.25">
      <c r="Q65">
        <f t="shared" si="5"/>
        <v>2.1804511278195502</v>
      </c>
      <c r="R65">
        <f t="shared" si="0"/>
        <v>1.2821052631578942</v>
      </c>
      <c r="S65">
        <f t="shared" si="1"/>
        <v>0.91578947368421015</v>
      </c>
      <c r="T65">
        <f t="shared" si="2"/>
        <v>0.98905263157894718</v>
      </c>
      <c r="U65">
        <f t="shared" si="3"/>
        <v>1.0623157894736839</v>
      </c>
      <c r="V65">
        <f t="shared" si="4"/>
        <v>1.1264210526315785</v>
      </c>
    </row>
    <row r="66" spans="17:22" x14ac:dyDescent="0.25">
      <c r="Q66">
        <f t="shared" si="5"/>
        <v>2.2556390977443623</v>
      </c>
      <c r="R66">
        <f t="shared" si="0"/>
        <v>1.2631578947368416</v>
      </c>
      <c r="S66">
        <f t="shared" si="1"/>
        <v>0.90225563909774398</v>
      </c>
      <c r="T66">
        <f t="shared" si="2"/>
        <v>0.97443609022556366</v>
      </c>
      <c r="U66">
        <f t="shared" si="3"/>
        <v>1.046616541353383</v>
      </c>
      <c r="V66">
        <f t="shared" si="4"/>
        <v>1.1097744360902251</v>
      </c>
    </row>
    <row r="67" spans="17:22" x14ac:dyDescent="0.25">
      <c r="Q67">
        <f t="shared" si="5"/>
        <v>2.3308270676691745</v>
      </c>
      <c r="R67">
        <f t="shared" si="0"/>
        <v>1.2399999999999993</v>
      </c>
      <c r="S67">
        <f t="shared" si="1"/>
        <v>0.88571428571428523</v>
      </c>
      <c r="T67">
        <f t="shared" si="2"/>
        <v>0.95657142857142818</v>
      </c>
      <c r="U67">
        <f t="shared" si="3"/>
        <v>1.0274285714285707</v>
      </c>
      <c r="V67">
        <f t="shared" si="4"/>
        <v>1.0894285714285707</v>
      </c>
    </row>
    <row r="68" spans="17:22" x14ac:dyDescent="0.25">
      <c r="Q68">
        <f t="shared" si="5"/>
        <v>2.4060150375939866</v>
      </c>
      <c r="R68">
        <f t="shared" ref="R68:R86" si="6">IF(dens_col_&lt;dens_cutoff_,dens_col_* 0.85*1.4,dens_col_*1.4*(1-a_*dens_col_))</f>
        <v>1.2126315789473676</v>
      </c>
      <c r="S68">
        <f t="shared" ref="S68:S86" si="7">IF(dens_col_&lt;dens_cutoff_,dens_col_* 0.85*k_stair1_,dens_col_*k_stair1_*(1-a_*dens_col_))</f>
        <v>0.86616541353383403</v>
      </c>
      <c r="T68">
        <f t="shared" ref="T68:T86" si="8">IF(dens_col_&lt;dens_cutoff_, dens_col_*0.85*k_stair2_,dens_col_*k_stair2_*(1-a_*dens_col_))</f>
        <v>0.93545864661654088</v>
      </c>
      <c r="U68">
        <f t="shared" ref="U68:U86" si="9">IF(dens_col_&lt;dens_cutoff_, dens_col_*0.85*k_stair3_,dens_col_*k_stair3_*(1-a_*dens_col_))</f>
        <v>1.0047518796992476</v>
      </c>
      <c r="V68">
        <f t="shared" ref="V68:V86" si="10">IF(dens_col_&lt;dens_cutoff_, dens_col_*0.85*k_stair4_,dens_col_*k_stair4_*(1-a_*dens_col_))</f>
        <v>1.065383458646616</v>
      </c>
    </row>
    <row r="69" spans="17:22" x14ac:dyDescent="0.25">
      <c r="Q69">
        <f t="shared" ref="Q69:Q86" si="11">Q68+1/(50*a_)</f>
        <v>2.4812030075187987</v>
      </c>
      <c r="R69">
        <f t="shared" si="6"/>
        <v>1.1810526315789465</v>
      </c>
      <c r="S69">
        <f t="shared" si="7"/>
        <v>0.84360902255639036</v>
      </c>
      <c r="T69">
        <f t="shared" si="8"/>
        <v>0.91109774436090163</v>
      </c>
      <c r="U69">
        <f t="shared" si="9"/>
        <v>0.97858646616541278</v>
      </c>
      <c r="V69">
        <f t="shared" si="10"/>
        <v>1.0376390977443601</v>
      </c>
    </row>
    <row r="70" spans="17:22" x14ac:dyDescent="0.25">
      <c r="Q70">
        <f t="shared" si="11"/>
        <v>2.5563909774436109</v>
      </c>
      <c r="R70">
        <f t="shared" si="6"/>
        <v>1.1452631578947359</v>
      </c>
      <c r="S70">
        <f t="shared" si="7"/>
        <v>0.81804511278195424</v>
      </c>
      <c r="T70">
        <f t="shared" si="8"/>
        <v>0.88348872180451055</v>
      </c>
      <c r="U70">
        <f t="shared" si="9"/>
        <v>0.94893233082706685</v>
      </c>
      <c r="V70">
        <f t="shared" si="10"/>
        <v>1.0061954887218036</v>
      </c>
    </row>
    <row r="71" spans="17:22" x14ac:dyDescent="0.25">
      <c r="Q71">
        <f t="shared" si="11"/>
        <v>2.631578947368423</v>
      </c>
      <c r="R71">
        <f t="shared" si="6"/>
        <v>1.1052631578947358</v>
      </c>
      <c r="S71">
        <f t="shared" si="7"/>
        <v>0.78947368421052555</v>
      </c>
      <c r="T71">
        <f t="shared" si="8"/>
        <v>0.85263157894736763</v>
      </c>
      <c r="U71">
        <f t="shared" si="9"/>
        <v>0.9157894736842096</v>
      </c>
      <c r="V71">
        <f t="shared" si="10"/>
        <v>0.97105263157894639</v>
      </c>
    </row>
    <row r="72" spans="17:22" x14ac:dyDescent="0.25">
      <c r="Q72">
        <f t="shared" si="11"/>
        <v>2.7067669172932352</v>
      </c>
      <c r="R72">
        <f t="shared" si="6"/>
        <v>1.0610526315789457</v>
      </c>
      <c r="S72">
        <f t="shared" si="7"/>
        <v>0.75789473684210407</v>
      </c>
      <c r="T72">
        <f t="shared" si="8"/>
        <v>0.81852631578947244</v>
      </c>
      <c r="U72">
        <f t="shared" si="9"/>
        <v>0.87915789473684081</v>
      </c>
      <c r="V72">
        <f t="shared" si="10"/>
        <v>0.93221052631578805</v>
      </c>
    </row>
    <row r="73" spans="17:22" x14ac:dyDescent="0.25">
      <c r="Q73">
        <f t="shared" si="11"/>
        <v>2.7819548872180473</v>
      </c>
      <c r="R73">
        <f t="shared" si="6"/>
        <v>1.0126315789473666</v>
      </c>
      <c r="S73">
        <f t="shared" si="7"/>
        <v>0.72330827067669046</v>
      </c>
      <c r="T73">
        <f t="shared" si="8"/>
        <v>0.78117293233082585</v>
      </c>
      <c r="U73">
        <f t="shared" si="9"/>
        <v>0.83903759398496092</v>
      </c>
      <c r="V73">
        <f t="shared" si="10"/>
        <v>0.88966917293232928</v>
      </c>
    </row>
    <row r="74" spans="17:22" x14ac:dyDescent="0.25">
      <c r="Q74">
        <f t="shared" si="11"/>
        <v>2.8571428571428594</v>
      </c>
      <c r="R74">
        <f t="shared" si="6"/>
        <v>0.95999999999999797</v>
      </c>
      <c r="S74">
        <f t="shared" si="7"/>
        <v>0.68571428571428439</v>
      </c>
      <c r="T74">
        <f t="shared" si="8"/>
        <v>0.74057142857142721</v>
      </c>
      <c r="U74">
        <f t="shared" si="9"/>
        <v>0.79542857142856982</v>
      </c>
      <c r="V74">
        <f t="shared" si="10"/>
        <v>0.84342857142856964</v>
      </c>
    </row>
    <row r="75" spans="17:22" x14ac:dyDescent="0.25">
      <c r="Q75">
        <f t="shared" si="11"/>
        <v>2.9323308270676716</v>
      </c>
      <c r="R75">
        <f t="shared" si="6"/>
        <v>0.90315789473683994</v>
      </c>
      <c r="S75">
        <f t="shared" si="7"/>
        <v>0.64511278195488575</v>
      </c>
      <c r="T75">
        <f t="shared" si="8"/>
        <v>0.69672180451127663</v>
      </c>
      <c r="U75">
        <f t="shared" si="9"/>
        <v>0.7483308270676674</v>
      </c>
      <c r="V75">
        <f t="shared" si="10"/>
        <v>0.79348872180450936</v>
      </c>
    </row>
    <row r="76" spans="17:22" x14ac:dyDescent="0.25">
      <c r="Q76">
        <f t="shared" si="11"/>
        <v>3.0075187969924837</v>
      </c>
      <c r="R76">
        <f t="shared" si="6"/>
        <v>0.84210526315789236</v>
      </c>
      <c r="S76">
        <f t="shared" si="7"/>
        <v>0.60150375939849465</v>
      </c>
      <c r="T76">
        <f t="shared" si="8"/>
        <v>0.64962406015037422</v>
      </c>
      <c r="U76">
        <f t="shared" si="9"/>
        <v>0.69774436090225367</v>
      </c>
      <c r="V76">
        <f t="shared" si="10"/>
        <v>0.73984962406014843</v>
      </c>
    </row>
    <row r="77" spans="17:22" x14ac:dyDescent="0.25">
      <c r="Q77">
        <f t="shared" si="11"/>
        <v>3.0827067669172958</v>
      </c>
      <c r="R77">
        <f t="shared" si="6"/>
        <v>0.77684210526315545</v>
      </c>
      <c r="S77">
        <f t="shared" si="7"/>
        <v>0.55488721804511099</v>
      </c>
      <c r="T77">
        <f t="shared" si="8"/>
        <v>0.59927819548871997</v>
      </c>
      <c r="U77">
        <f t="shared" si="9"/>
        <v>0.64366917293232873</v>
      </c>
      <c r="V77">
        <f t="shared" si="10"/>
        <v>0.68251127819548651</v>
      </c>
    </row>
    <row r="78" spans="17:22" x14ac:dyDescent="0.25">
      <c r="Q78">
        <f t="shared" si="11"/>
        <v>3.157894736842108</v>
      </c>
      <c r="R78">
        <f t="shared" si="6"/>
        <v>0.70736842105262876</v>
      </c>
      <c r="S78">
        <f t="shared" si="7"/>
        <v>0.50526315789473497</v>
      </c>
      <c r="T78">
        <f t="shared" si="8"/>
        <v>0.54568421052631377</v>
      </c>
      <c r="U78">
        <f t="shared" si="9"/>
        <v>0.58610526315789246</v>
      </c>
      <c r="V78">
        <f t="shared" si="10"/>
        <v>0.62147368421052396</v>
      </c>
    </row>
    <row r="79" spans="17:22" x14ac:dyDescent="0.25">
      <c r="Q79">
        <f t="shared" si="11"/>
        <v>3.2330827067669201</v>
      </c>
      <c r="R79">
        <f t="shared" si="6"/>
        <v>0.63368421052631285</v>
      </c>
      <c r="S79">
        <f t="shared" si="7"/>
        <v>0.45263157894736633</v>
      </c>
      <c r="T79">
        <f t="shared" si="8"/>
        <v>0.48884210526315569</v>
      </c>
      <c r="U79">
        <f t="shared" si="9"/>
        <v>0.52505263157894488</v>
      </c>
      <c r="V79">
        <f t="shared" si="10"/>
        <v>0.55673684210526064</v>
      </c>
    </row>
    <row r="80" spans="17:22" x14ac:dyDescent="0.25">
      <c r="Q80">
        <f t="shared" si="11"/>
        <v>3.3082706766917322</v>
      </c>
      <c r="R80">
        <f t="shared" si="6"/>
        <v>0.55578947368420739</v>
      </c>
      <c r="S80">
        <f t="shared" si="7"/>
        <v>0.39699248120300529</v>
      </c>
      <c r="T80">
        <f t="shared" si="8"/>
        <v>0.42875187969924572</v>
      </c>
      <c r="U80">
        <f t="shared" si="9"/>
        <v>0.4605112781954861</v>
      </c>
      <c r="V80">
        <f t="shared" si="10"/>
        <v>0.48830075187969646</v>
      </c>
    </row>
    <row r="81" spans="17:22" x14ac:dyDescent="0.25">
      <c r="Q81">
        <f t="shared" si="11"/>
        <v>3.3834586466165444</v>
      </c>
      <c r="R81">
        <f t="shared" si="6"/>
        <v>0.47368421052631243</v>
      </c>
      <c r="S81">
        <f t="shared" si="7"/>
        <v>0.33834586466165173</v>
      </c>
      <c r="T81">
        <f t="shared" si="8"/>
        <v>0.36541353383458391</v>
      </c>
      <c r="U81">
        <f t="shared" si="9"/>
        <v>0.39248120300751599</v>
      </c>
      <c r="V81">
        <f t="shared" si="10"/>
        <v>0.41616541353383163</v>
      </c>
    </row>
    <row r="82" spans="17:22" x14ac:dyDescent="0.25">
      <c r="Q82">
        <f t="shared" si="11"/>
        <v>3.4586466165413565</v>
      </c>
      <c r="R82">
        <f t="shared" si="6"/>
        <v>0.38736842105262742</v>
      </c>
      <c r="S82">
        <f t="shared" si="7"/>
        <v>0.27669172932330532</v>
      </c>
      <c r="T82">
        <f t="shared" si="8"/>
        <v>0.29882706766916978</v>
      </c>
      <c r="U82">
        <f t="shared" si="9"/>
        <v>0.32096240601503417</v>
      </c>
      <c r="V82">
        <f t="shared" si="10"/>
        <v>0.34033082706766554</v>
      </c>
    </row>
    <row r="83" spans="17:22" x14ac:dyDescent="0.25">
      <c r="Q83">
        <f t="shared" si="11"/>
        <v>3.5338345864661687</v>
      </c>
      <c r="R83">
        <f t="shared" si="6"/>
        <v>0.29684210526315347</v>
      </c>
      <c r="S83">
        <f t="shared" si="7"/>
        <v>0.21203007518796677</v>
      </c>
      <c r="T83">
        <f t="shared" si="8"/>
        <v>0.22899248120300414</v>
      </c>
      <c r="U83">
        <f t="shared" si="9"/>
        <v>0.24595488721804146</v>
      </c>
      <c r="V83">
        <f t="shared" si="10"/>
        <v>0.26079699248119909</v>
      </c>
    </row>
    <row r="84" spans="17:22" x14ac:dyDescent="0.25">
      <c r="Q84">
        <f t="shared" si="11"/>
        <v>3.6090225563909808</v>
      </c>
      <c r="R84">
        <f t="shared" si="6"/>
        <v>0.20210526315789004</v>
      </c>
      <c r="S84">
        <f t="shared" si="7"/>
        <v>0.14436090225563575</v>
      </c>
      <c r="T84">
        <f t="shared" si="8"/>
        <v>0.15590977443608661</v>
      </c>
      <c r="U84">
        <f t="shared" si="9"/>
        <v>0.16745864661653745</v>
      </c>
      <c r="V84">
        <f t="shared" si="10"/>
        <v>0.17756390977443198</v>
      </c>
    </row>
    <row r="85" spans="17:22" x14ac:dyDescent="0.25">
      <c r="Q85">
        <f t="shared" si="11"/>
        <v>3.6842105263157929</v>
      </c>
      <c r="R85">
        <f t="shared" si="6"/>
        <v>0.10315789473683713</v>
      </c>
      <c r="S85">
        <f t="shared" si="7"/>
        <v>7.3684210526312244E-2</v>
      </c>
      <c r="T85">
        <f t="shared" si="8"/>
        <v>7.9578947368417224E-2</v>
      </c>
      <c r="U85">
        <f t="shared" si="9"/>
        <v>8.5473684210522191E-2</v>
      </c>
      <c r="V85">
        <f t="shared" si="10"/>
        <v>9.0631578947364053E-2</v>
      </c>
    </row>
    <row r="86" spans="17:22" x14ac:dyDescent="0.25">
      <c r="Q86">
        <f t="shared" si="11"/>
        <v>3.7593984962406051</v>
      </c>
      <c r="R86">
        <f t="shared" si="6"/>
        <v>-5.8432790769745133E-15</v>
      </c>
      <c r="S86">
        <f t="shared" si="7"/>
        <v>-4.1737707692675101E-15</v>
      </c>
      <c r="T86">
        <f t="shared" si="8"/>
        <v>-4.5076724308089111E-15</v>
      </c>
      <c r="U86">
        <f t="shared" si="9"/>
        <v>-4.8415740923503104E-15</v>
      </c>
      <c r="V86">
        <f t="shared" si="10"/>
        <v>-5.1337380461990363E-15</v>
      </c>
    </row>
  </sheetData>
  <sheetProtection sheet="1" objects="1" scenarios="1"/>
  <mergeCells count="15">
    <mergeCell ref="B3:E5"/>
    <mergeCell ref="V34:V35"/>
    <mergeCell ref="Q34:Q35"/>
    <mergeCell ref="R34:R35"/>
    <mergeCell ref="S34:S35"/>
    <mergeCell ref="T34:T35"/>
    <mergeCell ref="U34:U35"/>
    <mergeCell ref="U26:U27"/>
    <mergeCell ref="V26:V27"/>
    <mergeCell ref="Q26:Q27"/>
    <mergeCell ref="P16:R17"/>
    <mergeCell ref="P7:R8"/>
    <mergeCell ref="R26:R27"/>
    <mergeCell ref="S26:S27"/>
    <mergeCell ref="T26:T27"/>
  </mergeCells>
  <dataValidations count="3">
    <dataValidation type="list" allowBlank="1" showInputMessage="1" showErrorMessage="1" sqref="D11">
      <formula1>$Q$10:$Q$14</formula1>
    </dataValidation>
    <dataValidation type="list" allowBlank="1" showInputMessage="1" showErrorMessage="1" sqref="D18">
      <formula1>$Q$19:$Q$23</formula1>
    </dataValidation>
    <dataValidation type="decimal" allowBlank="1" showInputMessage="1" showErrorMessage="1" errorTitle="Invalid Data" error="Valid range is 0 to 3.759" sqref="D10">
      <formula1>0</formula1>
      <formula2>T3</formula2>
    </dataValidation>
  </dataValidations>
  <pageMargins left="0.7" right="0.7" top="0.75" bottom="0.75" header="0.3" footer="0.3"/>
  <pageSetup scale="7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5"/>
  <sheetViews>
    <sheetView tabSelected="1" workbookViewId="0">
      <selection activeCell="E17" sqref="E17"/>
    </sheetView>
  </sheetViews>
  <sheetFormatPr defaultRowHeight="15" x14ac:dyDescent="0.25"/>
  <cols>
    <col min="1" max="1" width="5.7109375" customWidth="1"/>
    <col min="2" max="2" width="19.7109375" customWidth="1"/>
    <col min="3" max="3" width="10.7109375" customWidth="1"/>
    <col min="4" max="4" width="15.7109375" customWidth="1"/>
    <col min="5" max="5" width="35.7109375" customWidth="1"/>
    <col min="6" max="22" width="9.28515625" customWidth="1"/>
  </cols>
  <sheetData>
    <row r="1" spans="1:22" x14ac:dyDescent="0.25">
      <c r="A1" s="23" t="s">
        <v>3</v>
      </c>
      <c r="B1" s="24"/>
      <c r="C1" s="24"/>
      <c r="D1" s="24"/>
      <c r="E1" s="24"/>
      <c r="F1" s="24"/>
      <c r="G1" s="24"/>
      <c r="H1" s="24"/>
      <c r="I1" s="24"/>
      <c r="J1" s="24"/>
      <c r="K1" s="24"/>
      <c r="L1" s="24"/>
      <c r="M1" s="24"/>
      <c r="N1" s="24"/>
      <c r="O1" s="24"/>
      <c r="P1" s="24"/>
      <c r="Q1" s="24"/>
      <c r="R1" s="24"/>
      <c r="S1" s="24"/>
      <c r="T1" s="24"/>
      <c r="U1" s="24"/>
      <c r="V1" s="24"/>
    </row>
    <row r="2" spans="1:22" x14ac:dyDescent="0.25">
      <c r="A2" s="23"/>
      <c r="B2" s="24"/>
      <c r="C2" s="24"/>
      <c r="D2" s="24"/>
      <c r="E2" s="24"/>
      <c r="F2" s="24"/>
      <c r="G2" s="24"/>
      <c r="H2" s="24"/>
      <c r="I2" s="24"/>
      <c r="J2" s="24"/>
      <c r="K2" s="24"/>
      <c r="L2" s="24"/>
      <c r="M2" s="24"/>
      <c r="N2" s="24"/>
      <c r="O2" s="24"/>
      <c r="P2" s="23" t="s">
        <v>34</v>
      </c>
      <c r="Q2" s="24"/>
      <c r="R2" s="24"/>
      <c r="S2" s="24"/>
      <c r="T2" s="24"/>
      <c r="U2" s="24"/>
      <c r="V2" s="24"/>
    </row>
    <row r="3" spans="1:22" x14ac:dyDescent="0.25">
      <c r="A3" s="23"/>
      <c r="B3" s="55" t="s">
        <v>47</v>
      </c>
      <c r="C3" s="56"/>
      <c r="D3" s="56"/>
      <c r="E3" s="57"/>
      <c r="F3" s="24"/>
      <c r="G3" s="24"/>
      <c r="H3" s="24"/>
      <c r="I3" s="24"/>
      <c r="J3" s="24"/>
      <c r="K3" s="24"/>
      <c r="L3" s="24"/>
      <c r="M3" s="24"/>
      <c r="N3" s="24"/>
      <c r="O3" s="24"/>
      <c r="P3" s="24"/>
      <c r="Q3" s="25" t="s">
        <v>35</v>
      </c>
      <c r="R3" s="24">
        <v>2.86</v>
      </c>
      <c r="S3" s="25" t="s">
        <v>46</v>
      </c>
      <c r="T3" s="24">
        <f>1/a_english_</f>
        <v>0.34965034965034969</v>
      </c>
      <c r="U3" s="24"/>
      <c r="V3" s="24"/>
    </row>
    <row r="4" spans="1:22" x14ac:dyDescent="0.25">
      <c r="A4" s="24"/>
      <c r="B4" s="58"/>
      <c r="C4" s="59"/>
      <c r="D4" s="59"/>
      <c r="E4" s="60"/>
      <c r="F4" s="24"/>
      <c r="G4" s="24"/>
      <c r="H4" s="24"/>
      <c r="I4" s="24"/>
      <c r="J4" s="24"/>
      <c r="K4" s="24"/>
      <c r="L4" s="24"/>
      <c r="M4" s="24"/>
      <c r="N4" s="24"/>
      <c r="O4" s="24"/>
      <c r="P4" s="24"/>
      <c r="Q4" s="25" t="s">
        <v>49</v>
      </c>
      <c r="R4" s="24">
        <v>5.0999999999999997E-2</v>
      </c>
      <c r="S4" s="24"/>
      <c r="T4" s="24"/>
      <c r="U4" s="24"/>
      <c r="V4" s="24"/>
    </row>
    <row r="5" spans="1:22" x14ac:dyDescent="0.25">
      <c r="A5" s="24"/>
      <c r="B5" s="61"/>
      <c r="C5" s="62"/>
      <c r="D5" s="62"/>
      <c r="E5" s="63"/>
      <c r="F5" s="24"/>
      <c r="G5" s="24"/>
      <c r="H5" s="24"/>
      <c r="I5" s="24"/>
      <c r="J5" s="24"/>
      <c r="K5" s="24"/>
      <c r="L5" s="24"/>
      <c r="M5" s="24"/>
      <c r="N5" s="24"/>
      <c r="O5" s="24"/>
      <c r="P5" s="24"/>
      <c r="Q5" s="24"/>
      <c r="R5" s="24"/>
      <c r="S5" s="24"/>
      <c r="T5" s="24"/>
      <c r="U5" s="24"/>
      <c r="V5" s="24"/>
    </row>
    <row r="6" spans="1:22" x14ac:dyDescent="0.25">
      <c r="A6" s="24"/>
      <c r="B6" s="24"/>
      <c r="C6" s="24"/>
      <c r="D6" s="24"/>
      <c r="E6" s="24"/>
      <c r="F6" s="24"/>
      <c r="G6" s="24"/>
      <c r="H6" s="24"/>
      <c r="I6" s="24"/>
      <c r="J6" s="24"/>
      <c r="K6" s="24"/>
      <c r="L6" s="24"/>
      <c r="M6" s="24"/>
      <c r="N6" s="24"/>
      <c r="O6" s="24"/>
      <c r="P6" s="72" t="s">
        <v>18</v>
      </c>
      <c r="Q6" s="73"/>
      <c r="R6" s="74"/>
      <c r="S6" s="24"/>
      <c r="T6" s="24"/>
      <c r="U6" s="24"/>
      <c r="V6" s="24"/>
    </row>
    <row r="7" spans="1:22" x14ac:dyDescent="0.25">
      <c r="A7" s="24"/>
      <c r="B7" s="25" t="s">
        <v>4</v>
      </c>
      <c r="C7" s="43" t="s">
        <v>1</v>
      </c>
      <c r="D7" s="51" t="s">
        <v>2</v>
      </c>
      <c r="E7" s="24"/>
      <c r="F7" s="24"/>
      <c r="G7" s="24"/>
      <c r="H7" s="24"/>
      <c r="I7" s="24"/>
      <c r="J7" s="24"/>
      <c r="K7" s="24"/>
      <c r="L7" s="24"/>
      <c r="M7" s="24"/>
      <c r="N7" s="24"/>
      <c r="O7" s="24"/>
      <c r="P7" s="75"/>
      <c r="Q7" s="76"/>
      <c r="R7" s="77"/>
      <c r="S7" s="24"/>
      <c r="T7" s="24"/>
      <c r="U7" s="24"/>
      <c r="V7" s="24"/>
    </row>
    <row r="8" spans="1:22" x14ac:dyDescent="0.25">
      <c r="A8" s="24"/>
      <c r="B8" s="24"/>
      <c r="C8" s="24"/>
      <c r="D8" s="24"/>
      <c r="E8" s="24"/>
      <c r="F8" s="24"/>
      <c r="G8" s="24"/>
      <c r="H8" s="24"/>
      <c r="I8" s="24"/>
      <c r="J8" s="24"/>
      <c r="K8" s="24"/>
      <c r="L8" s="24"/>
      <c r="M8" s="24"/>
      <c r="N8" s="24"/>
      <c r="O8" s="24"/>
      <c r="P8" s="26"/>
      <c r="Q8" s="27" t="s">
        <v>6</v>
      </c>
      <c r="R8" s="28" t="s">
        <v>50</v>
      </c>
      <c r="S8" s="24"/>
      <c r="T8" s="24"/>
      <c r="U8" s="24"/>
      <c r="V8" s="24"/>
    </row>
    <row r="9" spans="1:22" x14ac:dyDescent="0.25">
      <c r="A9" s="24"/>
      <c r="B9" s="24"/>
      <c r="C9" s="29" t="s">
        <v>39</v>
      </c>
      <c r="D9" s="24"/>
      <c r="E9" s="24"/>
      <c r="F9" s="24"/>
      <c r="G9" s="24"/>
      <c r="H9" s="24"/>
      <c r="I9" s="24"/>
      <c r="J9" s="24"/>
      <c r="K9" s="24"/>
      <c r="L9" s="24"/>
      <c r="M9" s="24"/>
      <c r="N9" s="24"/>
      <c r="O9" s="24"/>
      <c r="P9" s="30"/>
      <c r="Q9" s="9" t="s">
        <v>48</v>
      </c>
      <c r="R9" s="32">
        <v>275</v>
      </c>
      <c r="S9" s="24"/>
      <c r="T9" s="24"/>
      <c r="U9" s="24"/>
      <c r="V9" s="24"/>
    </row>
    <row r="10" spans="1:22" x14ac:dyDescent="0.25">
      <c r="A10" s="24"/>
      <c r="B10" s="24"/>
      <c r="C10" s="25" t="s">
        <v>5</v>
      </c>
      <c r="D10" s="47">
        <v>0.16900000000000001</v>
      </c>
      <c r="E10" s="24" t="s">
        <v>51</v>
      </c>
      <c r="F10" s="24"/>
      <c r="G10" s="24"/>
      <c r="H10" s="24"/>
      <c r="I10" s="24"/>
      <c r="J10" s="24"/>
      <c r="K10" s="24"/>
      <c r="L10" s="24"/>
      <c r="M10" s="24"/>
      <c r="N10" s="24"/>
      <c r="O10" s="24"/>
      <c r="P10" s="30"/>
      <c r="Q10" s="31" t="s">
        <v>52</v>
      </c>
      <c r="R10" s="32">
        <v>196</v>
      </c>
      <c r="S10" s="24"/>
      <c r="T10" s="24"/>
      <c r="U10" s="24"/>
      <c r="V10" s="24"/>
    </row>
    <row r="11" spans="1:22" x14ac:dyDescent="0.25">
      <c r="A11" s="24"/>
      <c r="B11" s="24"/>
      <c r="C11" s="25" t="s">
        <v>6</v>
      </c>
      <c r="D11" s="48" t="s">
        <v>53</v>
      </c>
      <c r="E11" s="24" t="s">
        <v>0</v>
      </c>
      <c r="F11" s="24"/>
      <c r="G11" s="24"/>
      <c r="H11" s="24"/>
      <c r="I11" s="24"/>
      <c r="J11" s="24"/>
      <c r="K11" s="24"/>
      <c r="L11" s="24"/>
      <c r="M11" s="24"/>
      <c r="N11" s="24"/>
      <c r="O11" s="24"/>
      <c r="P11" s="30"/>
      <c r="Q11" s="31" t="s">
        <v>53</v>
      </c>
      <c r="R11" s="32">
        <v>212</v>
      </c>
      <c r="S11" s="24"/>
      <c r="T11" s="24"/>
      <c r="U11" s="24"/>
      <c r="V11" s="24"/>
    </row>
    <row r="12" spans="1:22" x14ac:dyDescent="0.25">
      <c r="A12" s="24"/>
      <c r="B12" s="24"/>
      <c r="C12" s="24"/>
      <c r="D12" s="33"/>
      <c r="E12" s="24"/>
      <c r="F12" s="24"/>
      <c r="G12" s="24"/>
      <c r="H12" s="24"/>
      <c r="I12" s="24"/>
      <c r="J12" s="24"/>
      <c r="K12" s="24"/>
      <c r="L12" s="24"/>
      <c r="M12" s="24"/>
      <c r="N12" s="24"/>
      <c r="O12" s="24"/>
      <c r="P12" s="30"/>
      <c r="Q12" s="31" t="s">
        <v>54</v>
      </c>
      <c r="R12" s="32">
        <v>229</v>
      </c>
      <c r="S12" s="24"/>
      <c r="T12" s="24"/>
      <c r="U12" s="24"/>
      <c r="V12" s="24"/>
    </row>
    <row r="13" spans="1:22" x14ac:dyDescent="0.25">
      <c r="A13" s="24"/>
      <c r="B13" s="24"/>
      <c r="C13" s="25" t="s">
        <v>14</v>
      </c>
      <c r="D13" s="34">
        <f>IF(comp_english_="Corridor, Door",k_corridor_english_,IF(comp_english_="Stair (7.5/10)",k_stair1_english_,IF(comp_english_="Stair (7.0/11)",k_stair2_english_,IF(comp_english_="Stair (6.5/12)",k_stair3_english_,IF(comp_english_="Stair (6.5/13)",k_stair4_english)))))</f>
        <v>212</v>
      </c>
      <c r="E13" s="24"/>
      <c r="F13" s="24"/>
      <c r="G13" s="24"/>
      <c r="H13" s="24"/>
      <c r="I13" s="24"/>
      <c r="J13" s="24"/>
      <c r="K13" s="24"/>
      <c r="L13" s="24"/>
      <c r="M13" s="24"/>
      <c r="N13" s="24"/>
      <c r="O13" s="24"/>
      <c r="P13" s="35"/>
      <c r="Q13" s="36" t="s">
        <v>55</v>
      </c>
      <c r="R13" s="37">
        <v>242</v>
      </c>
      <c r="S13" s="24"/>
      <c r="T13" s="24"/>
      <c r="U13" s="24"/>
      <c r="V13" s="24"/>
    </row>
    <row r="14" spans="1:22" x14ac:dyDescent="0.25">
      <c r="A14" s="24"/>
      <c r="B14" s="24"/>
      <c r="C14" s="33" t="s">
        <v>13</v>
      </c>
      <c r="D14" s="52">
        <f>IF(dens_english_&lt;dens_cutoff_english_,0.85*k_use_english_,k_use_english_-2.86*k_use_english_*dens_english_)</f>
        <v>109.53192</v>
      </c>
      <c r="E14" s="24" t="s">
        <v>56</v>
      </c>
      <c r="F14" s="24"/>
      <c r="G14" s="24"/>
      <c r="H14" s="24"/>
      <c r="I14" s="24"/>
      <c r="J14" s="24"/>
      <c r="K14" s="24"/>
      <c r="L14" s="24"/>
      <c r="M14" s="24"/>
      <c r="N14" s="24"/>
      <c r="O14" s="24"/>
      <c r="P14" s="24"/>
      <c r="Q14" s="24"/>
      <c r="R14" s="24"/>
      <c r="S14" s="24"/>
      <c r="T14" s="24"/>
      <c r="U14" s="24"/>
      <c r="V14" s="24"/>
    </row>
    <row r="15" spans="1:22" x14ac:dyDescent="0.25">
      <c r="A15" s="24"/>
      <c r="B15" s="24"/>
      <c r="C15" s="24"/>
      <c r="D15" s="24"/>
      <c r="E15" s="24"/>
      <c r="F15" s="24"/>
      <c r="G15" s="24"/>
      <c r="H15" s="24"/>
      <c r="I15" s="24"/>
      <c r="J15" s="24"/>
      <c r="K15" s="24"/>
      <c r="L15" s="24"/>
      <c r="M15" s="24"/>
      <c r="N15" s="24"/>
      <c r="O15" s="24"/>
      <c r="P15" s="72" t="s">
        <v>19</v>
      </c>
      <c r="Q15" s="73"/>
      <c r="R15" s="74"/>
      <c r="S15" s="24"/>
      <c r="T15" s="24"/>
      <c r="U15" s="24"/>
      <c r="V15" s="24"/>
    </row>
    <row r="16" spans="1:22" x14ac:dyDescent="0.25">
      <c r="A16" s="24"/>
      <c r="B16" s="24"/>
      <c r="C16" s="29" t="s">
        <v>45</v>
      </c>
      <c r="D16" s="33"/>
      <c r="E16" s="24"/>
      <c r="F16" s="24"/>
      <c r="G16" s="24"/>
      <c r="H16" s="24"/>
      <c r="I16" s="24"/>
      <c r="J16" s="24"/>
      <c r="K16" s="24"/>
      <c r="L16" s="24"/>
      <c r="M16" s="24"/>
      <c r="N16" s="24"/>
      <c r="O16" s="24"/>
      <c r="P16" s="75"/>
      <c r="Q16" s="76"/>
      <c r="R16" s="77"/>
      <c r="S16" s="24"/>
      <c r="T16" s="24"/>
      <c r="U16" s="24"/>
      <c r="V16" s="24"/>
    </row>
    <row r="17" spans="1:22" x14ac:dyDescent="0.25">
      <c r="A17" s="24"/>
      <c r="B17" s="24"/>
      <c r="C17" s="25" t="s">
        <v>25</v>
      </c>
      <c r="D17" s="49">
        <v>72</v>
      </c>
      <c r="E17" s="24" t="s">
        <v>57</v>
      </c>
      <c r="F17" s="24"/>
      <c r="G17" s="24"/>
      <c r="H17" s="24"/>
      <c r="I17" s="24"/>
      <c r="J17" s="24"/>
      <c r="K17" s="24"/>
      <c r="L17" s="24"/>
      <c r="M17" s="24"/>
      <c r="N17" s="24"/>
      <c r="O17" s="24"/>
      <c r="P17" s="26"/>
      <c r="Q17" s="27" t="s">
        <v>20</v>
      </c>
      <c r="R17" s="28" t="s">
        <v>58</v>
      </c>
      <c r="S17" s="24"/>
      <c r="T17" s="24"/>
      <c r="U17" s="24"/>
      <c r="V17" s="24"/>
    </row>
    <row r="18" spans="1:22" x14ac:dyDescent="0.25">
      <c r="A18" s="24"/>
      <c r="B18" s="24"/>
      <c r="C18" s="25" t="s">
        <v>6</v>
      </c>
      <c r="D18" s="48" t="s">
        <v>37</v>
      </c>
      <c r="E18" s="24"/>
      <c r="F18" s="24"/>
      <c r="G18" s="24"/>
      <c r="H18" s="24"/>
      <c r="I18" s="24"/>
      <c r="J18" s="24"/>
      <c r="K18" s="24"/>
      <c r="L18" s="24"/>
      <c r="M18" s="24"/>
      <c r="N18" s="24"/>
      <c r="O18" s="24"/>
      <c r="P18" s="30"/>
      <c r="Q18" s="31" t="s">
        <v>38</v>
      </c>
      <c r="R18" s="38">
        <v>0</v>
      </c>
      <c r="S18" s="24"/>
      <c r="T18" s="24"/>
      <c r="U18" s="24"/>
      <c r="V18" s="24"/>
    </row>
    <row r="19" spans="1:22" x14ac:dyDescent="0.25">
      <c r="A19" s="24"/>
      <c r="B19" s="39"/>
      <c r="C19" s="25"/>
      <c r="D19" s="33"/>
      <c r="E19" s="24"/>
      <c r="F19" s="24"/>
      <c r="G19" s="24"/>
      <c r="H19" s="24"/>
      <c r="I19" s="24"/>
      <c r="J19" s="24"/>
      <c r="K19" s="24"/>
      <c r="L19" s="24"/>
      <c r="M19" s="24"/>
      <c r="N19" s="24"/>
      <c r="O19" s="24"/>
      <c r="P19" s="30"/>
      <c r="Q19" s="31" t="s">
        <v>21</v>
      </c>
      <c r="R19" s="38">
        <v>3.5</v>
      </c>
      <c r="S19" s="24"/>
      <c r="T19" s="24"/>
      <c r="U19" s="24"/>
      <c r="V19" s="24"/>
    </row>
    <row r="20" spans="1:22" x14ac:dyDescent="0.25">
      <c r="A20" s="24"/>
      <c r="B20" s="24"/>
      <c r="C20" s="25" t="s">
        <v>27</v>
      </c>
      <c r="D20" s="53">
        <f>IF(egress_comp_english_="Chairs, Benches",R18,IF(egress_comp_english_="Handrails",R19,IF(egress_comp_english_="Obstacles",R20,IF(egress_comp_english_="Stairways, Doors",R21,IF(egress_comp_english_="Corridors",R22)))))</f>
        <v>6</v>
      </c>
      <c r="E20" s="24" t="s">
        <v>57</v>
      </c>
      <c r="F20" s="24"/>
      <c r="G20" s="24"/>
      <c r="H20" s="24"/>
      <c r="I20" s="24"/>
      <c r="J20" s="24"/>
      <c r="K20" s="24"/>
      <c r="L20" s="24"/>
      <c r="M20" s="24"/>
      <c r="N20" s="24"/>
      <c r="O20" s="24"/>
      <c r="P20" s="30"/>
      <c r="Q20" s="31" t="s">
        <v>22</v>
      </c>
      <c r="R20" s="38">
        <v>4</v>
      </c>
      <c r="S20" s="24"/>
      <c r="T20" s="24"/>
      <c r="U20" s="24"/>
      <c r="V20" s="24"/>
    </row>
    <row r="21" spans="1:22" x14ac:dyDescent="0.25">
      <c r="A21" s="24"/>
      <c r="B21" s="24"/>
      <c r="C21" s="25" t="s">
        <v>28</v>
      </c>
      <c r="D21" s="53">
        <f>dens_english_*sfpe_speed_english_</f>
        <v>18.510894480000001</v>
      </c>
      <c r="E21" s="24" t="s">
        <v>59</v>
      </c>
      <c r="F21" s="24"/>
      <c r="G21" s="24"/>
      <c r="H21" s="24"/>
      <c r="I21" s="24"/>
      <c r="J21" s="24"/>
      <c r="K21" s="24"/>
      <c r="L21" s="24"/>
      <c r="M21" s="24"/>
      <c r="N21" s="24"/>
      <c r="O21" s="24"/>
      <c r="P21" s="30"/>
      <c r="Q21" s="31" t="s">
        <v>37</v>
      </c>
      <c r="R21" s="38">
        <v>6</v>
      </c>
      <c r="S21" s="24"/>
      <c r="T21" s="24"/>
      <c r="U21" s="24"/>
      <c r="V21" s="24"/>
    </row>
    <row r="22" spans="1:22" x14ac:dyDescent="0.25">
      <c r="A22" s="24"/>
      <c r="B22" s="24"/>
      <c r="C22" s="25" t="s">
        <v>30</v>
      </c>
      <c r="D22" s="53">
        <f>spec_flow_english_*((width_english_-2*layer_english_)/12)</f>
        <v>92.554472400000009</v>
      </c>
      <c r="E22" s="24" t="s">
        <v>33</v>
      </c>
      <c r="F22" s="24"/>
      <c r="G22" s="24"/>
      <c r="H22" s="24"/>
      <c r="I22" s="24"/>
      <c r="J22" s="24"/>
      <c r="K22" s="24"/>
      <c r="L22" s="24"/>
      <c r="M22" s="24"/>
      <c r="N22" s="24"/>
      <c r="O22" s="24"/>
      <c r="P22" s="35"/>
      <c r="Q22" s="36" t="s">
        <v>23</v>
      </c>
      <c r="R22" s="40">
        <v>8</v>
      </c>
      <c r="S22" s="24"/>
      <c r="T22" s="24"/>
      <c r="U22" s="24"/>
      <c r="V22" s="24"/>
    </row>
    <row r="23" spans="1:22" x14ac:dyDescent="0.25">
      <c r="A23" s="24"/>
      <c r="B23" s="24"/>
      <c r="C23" s="24"/>
      <c r="D23" s="53">
        <f>D22/60</f>
        <v>1.5425745400000002</v>
      </c>
      <c r="E23" s="24" t="s">
        <v>31</v>
      </c>
      <c r="F23" s="24"/>
      <c r="G23" s="24"/>
      <c r="H23" s="24"/>
      <c r="I23" s="24"/>
      <c r="J23" s="24"/>
      <c r="K23" s="24"/>
      <c r="L23" s="24"/>
      <c r="M23" s="24"/>
      <c r="N23" s="24"/>
      <c r="O23" s="24"/>
      <c r="P23" s="24"/>
      <c r="Q23" s="24"/>
      <c r="R23" s="24"/>
      <c r="S23" s="24"/>
      <c r="T23" s="24"/>
      <c r="U23" s="24"/>
      <c r="V23" s="24"/>
    </row>
    <row r="24" spans="1:22" x14ac:dyDescent="0.25">
      <c r="A24" s="24"/>
      <c r="B24" s="24"/>
      <c r="C24" s="24"/>
      <c r="D24" s="24"/>
      <c r="E24" s="24"/>
      <c r="F24" s="24"/>
      <c r="G24" s="24"/>
      <c r="H24" s="24"/>
      <c r="I24" s="24"/>
      <c r="J24" s="24"/>
      <c r="K24" s="24"/>
      <c r="L24" s="24"/>
      <c r="M24" s="24"/>
      <c r="N24" s="24"/>
      <c r="O24" s="24"/>
      <c r="P24" s="23" t="s">
        <v>60</v>
      </c>
      <c r="Q24" s="24"/>
      <c r="R24" s="24"/>
      <c r="S24" s="24"/>
      <c r="T24" s="24"/>
      <c r="U24" s="24"/>
      <c r="V24" s="24"/>
    </row>
    <row r="25" spans="1:22" x14ac:dyDescent="0.25">
      <c r="A25" s="24"/>
      <c r="B25" s="24"/>
      <c r="C25" s="29" t="s">
        <v>61</v>
      </c>
      <c r="D25" s="24"/>
      <c r="E25" s="24"/>
      <c r="F25" s="24"/>
      <c r="G25" s="24"/>
      <c r="H25" s="24"/>
      <c r="I25" s="24"/>
      <c r="J25" s="24"/>
      <c r="K25" s="24"/>
      <c r="L25" s="24"/>
      <c r="M25" s="24"/>
      <c r="N25" s="24"/>
      <c r="O25" s="24"/>
      <c r="P25" s="24"/>
      <c r="Q25" s="71" t="s">
        <v>16</v>
      </c>
      <c r="R25" s="71" t="s">
        <v>12</v>
      </c>
      <c r="S25" s="71" t="s">
        <v>52</v>
      </c>
      <c r="T25" s="71" t="s">
        <v>53</v>
      </c>
      <c r="U25" s="71" t="s">
        <v>54</v>
      </c>
      <c r="V25" s="71" t="s">
        <v>55</v>
      </c>
    </row>
    <row r="26" spans="1:22" x14ac:dyDescent="0.25">
      <c r="A26" s="24"/>
      <c r="B26" s="24"/>
      <c r="C26" s="33" t="s">
        <v>62</v>
      </c>
      <c r="D26" s="53">
        <f>k_use_english_-a_english_*k_use_english_/(2*a_english_)</f>
        <v>106</v>
      </c>
      <c r="E26" s="24" t="s">
        <v>56</v>
      </c>
      <c r="F26" s="24"/>
      <c r="G26" s="24"/>
      <c r="H26" s="24"/>
      <c r="I26" s="24"/>
      <c r="J26" s="24"/>
      <c r="K26" s="24"/>
      <c r="L26" s="24"/>
      <c r="M26" s="24"/>
      <c r="N26" s="24"/>
      <c r="O26" s="24"/>
      <c r="P26" s="24"/>
      <c r="Q26" s="71"/>
      <c r="R26" s="71"/>
      <c r="S26" s="71"/>
      <c r="T26" s="71"/>
      <c r="U26" s="71"/>
      <c r="V26" s="71"/>
    </row>
    <row r="27" spans="1:22" x14ac:dyDescent="0.25">
      <c r="A27" s="24"/>
      <c r="B27" s="24"/>
      <c r="C27" s="33" t="s">
        <v>32</v>
      </c>
      <c r="D27" s="53">
        <f>1/(2*a_english_)*max_sfpe_speed_english_</f>
        <v>18.531468531468533</v>
      </c>
      <c r="E27" s="24" t="s">
        <v>59</v>
      </c>
      <c r="F27" s="24"/>
      <c r="G27" s="24"/>
      <c r="H27" s="24"/>
      <c r="I27" s="24"/>
      <c r="J27" s="24"/>
      <c r="K27" s="24"/>
      <c r="L27" s="24"/>
      <c r="M27" s="24"/>
      <c r="N27" s="24"/>
      <c r="O27" s="24"/>
      <c r="P27" s="24"/>
      <c r="Q27" s="24">
        <v>0</v>
      </c>
      <c r="R27" s="24">
        <f>0.85*R9</f>
        <v>233.75</v>
      </c>
      <c r="S27" s="24">
        <f>0.85*R10</f>
        <v>166.6</v>
      </c>
      <c r="T27" s="24">
        <f>0.85*R11</f>
        <v>180.2</v>
      </c>
      <c r="U27" s="24">
        <f>0.85*R12</f>
        <v>194.65</v>
      </c>
      <c r="V27" s="24">
        <f>0.85*R13</f>
        <v>205.7</v>
      </c>
    </row>
    <row r="28" spans="1:22" x14ac:dyDescent="0.25">
      <c r="A28" s="24"/>
      <c r="B28" s="39"/>
      <c r="C28" s="25" t="s">
        <v>43</v>
      </c>
      <c r="D28" s="53">
        <f>max_specific_flow_english_*((width_english_-2*layer_english_)/12)</f>
        <v>92.657342657342667</v>
      </c>
      <c r="E28" s="24" t="s">
        <v>33</v>
      </c>
      <c r="F28" s="24"/>
      <c r="G28" s="24"/>
      <c r="H28" s="24"/>
      <c r="I28" s="24"/>
      <c r="J28" s="24"/>
      <c r="K28" s="24"/>
      <c r="L28" s="24"/>
      <c r="M28" s="24"/>
      <c r="N28" s="24"/>
      <c r="O28" s="24"/>
      <c r="P28" s="24"/>
      <c r="Q28" s="24">
        <f>dens_cutoff_english_</f>
        <v>5.0999999999999997E-2</v>
      </c>
      <c r="R28" s="24">
        <f>R27</f>
        <v>233.75</v>
      </c>
      <c r="S28" s="24">
        <f>S27</f>
        <v>166.6</v>
      </c>
      <c r="T28" s="24">
        <f>T27</f>
        <v>180.2</v>
      </c>
      <c r="U28" s="24">
        <f>U27</f>
        <v>194.65</v>
      </c>
      <c r="V28" s="24">
        <f>V27</f>
        <v>205.7</v>
      </c>
    </row>
    <row r="29" spans="1:22" x14ac:dyDescent="0.25">
      <c r="A29" s="24"/>
      <c r="B29" s="24"/>
      <c r="C29" s="25"/>
      <c r="D29" s="53">
        <f>D28/60</f>
        <v>1.5442890442890445</v>
      </c>
      <c r="E29" s="24" t="s">
        <v>31</v>
      </c>
      <c r="F29" s="24"/>
      <c r="G29" s="24"/>
      <c r="H29" s="24"/>
      <c r="I29" s="24"/>
      <c r="J29" s="24"/>
      <c r="K29" s="24"/>
      <c r="L29" s="24"/>
      <c r="M29" s="24"/>
      <c r="N29" s="24"/>
      <c r="O29" s="24"/>
      <c r="P29" s="24"/>
      <c r="Q29" s="24">
        <f>1/a_english_</f>
        <v>0.34965034965034969</v>
      </c>
      <c r="R29" s="24">
        <v>0</v>
      </c>
      <c r="S29" s="24">
        <v>0</v>
      </c>
      <c r="T29" s="24">
        <v>0</v>
      </c>
      <c r="U29" s="24">
        <v>0</v>
      </c>
      <c r="V29" s="24">
        <v>0</v>
      </c>
    </row>
    <row r="30" spans="1:22" x14ac:dyDescent="0.25">
      <c r="A30" s="24"/>
      <c r="B30" s="24"/>
      <c r="C30" s="41"/>
      <c r="D30" s="42"/>
      <c r="E30" s="24"/>
      <c r="F30" s="24"/>
      <c r="G30" s="24"/>
      <c r="H30" s="24"/>
      <c r="I30" s="24"/>
      <c r="J30" s="24"/>
      <c r="K30" s="24"/>
      <c r="L30" s="24"/>
      <c r="M30" s="24"/>
      <c r="N30" s="24"/>
      <c r="O30" s="24"/>
      <c r="P30" s="24"/>
      <c r="Q30" s="24">
        <v>0.4</v>
      </c>
      <c r="R30" s="24">
        <v>0</v>
      </c>
      <c r="S30" s="24">
        <v>0</v>
      </c>
      <c r="T30" s="24">
        <v>0</v>
      </c>
      <c r="U30" s="24">
        <v>0</v>
      </c>
      <c r="V30" s="24">
        <v>0</v>
      </c>
    </row>
    <row r="31" spans="1:22" x14ac:dyDescent="0.25">
      <c r="A31" s="24"/>
      <c r="B31" s="24"/>
      <c r="C31" s="41"/>
      <c r="D31" s="42"/>
      <c r="E31" s="24"/>
      <c r="F31" s="24"/>
      <c r="G31" s="24"/>
      <c r="H31" s="24"/>
      <c r="I31" s="24"/>
      <c r="J31" s="24"/>
      <c r="K31" s="24"/>
      <c r="L31" s="24"/>
      <c r="M31" s="24"/>
      <c r="N31" s="24"/>
      <c r="O31" s="24"/>
      <c r="P31" s="24"/>
      <c r="Q31" s="24"/>
      <c r="R31" s="24"/>
      <c r="S31" s="24"/>
      <c r="T31" s="24"/>
      <c r="U31" s="24"/>
      <c r="V31" s="24"/>
    </row>
    <row r="32" spans="1:22" x14ac:dyDescent="0.25">
      <c r="A32" s="24"/>
      <c r="B32" s="24"/>
      <c r="C32" s="41"/>
      <c r="D32" s="42"/>
      <c r="E32" s="24"/>
      <c r="F32" s="24"/>
      <c r="G32" s="24"/>
      <c r="H32" s="24"/>
      <c r="I32" s="24"/>
      <c r="J32" s="24"/>
      <c r="K32" s="24"/>
      <c r="L32" s="24"/>
      <c r="M32" s="24"/>
      <c r="N32" s="24"/>
      <c r="O32" s="24"/>
      <c r="P32" s="23" t="s">
        <v>63</v>
      </c>
      <c r="Q32" s="24"/>
      <c r="R32" s="24"/>
      <c r="S32" s="24"/>
      <c r="T32" s="24"/>
      <c r="U32" s="24"/>
      <c r="V32" s="24"/>
    </row>
    <row r="33" spans="1:22" x14ac:dyDescent="0.25">
      <c r="A33" s="24"/>
      <c r="B33" s="24"/>
      <c r="C33" s="24"/>
      <c r="D33" s="24"/>
      <c r="E33" s="24"/>
      <c r="F33" s="24"/>
      <c r="G33" s="24"/>
      <c r="H33" s="24"/>
      <c r="I33" s="24"/>
      <c r="J33" s="24"/>
      <c r="K33" s="24"/>
      <c r="L33" s="24"/>
      <c r="M33" s="24"/>
      <c r="N33" s="24"/>
      <c r="O33" s="24"/>
      <c r="P33" s="24"/>
      <c r="Q33" s="71" t="s">
        <v>16</v>
      </c>
      <c r="R33" s="71" t="s">
        <v>12</v>
      </c>
      <c r="S33" s="71" t="s">
        <v>52</v>
      </c>
      <c r="T33" s="71" t="s">
        <v>53</v>
      </c>
      <c r="U33" s="71" t="s">
        <v>54</v>
      </c>
      <c r="V33" s="71" t="s">
        <v>55</v>
      </c>
    </row>
    <row r="34" spans="1:22" x14ac:dyDescent="0.25">
      <c r="A34" s="24"/>
      <c r="B34" s="24"/>
      <c r="C34" s="25"/>
      <c r="D34" s="24"/>
      <c r="E34" s="24"/>
      <c r="F34" s="24"/>
      <c r="G34" s="24"/>
      <c r="H34" s="24"/>
      <c r="I34" s="24"/>
      <c r="J34" s="24"/>
      <c r="K34" s="24"/>
      <c r="L34" s="24"/>
      <c r="M34" s="24"/>
      <c r="N34" s="24"/>
      <c r="O34" s="24"/>
      <c r="P34" s="24"/>
      <c r="Q34" s="71"/>
      <c r="R34" s="71"/>
      <c r="S34" s="71"/>
      <c r="T34" s="71"/>
      <c r="U34" s="71"/>
      <c r="V34" s="71"/>
    </row>
    <row r="35" spans="1:22" x14ac:dyDescent="0.25">
      <c r="A35" s="24"/>
      <c r="B35" s="24"/>
      <c r="C35" s="25"/>
      <c r="D35" s="24"/>
      <c r="E35" s="24"/>
      <c r="F35" s="24"/>
      <c r="G35" s="24"/>
      <c r="H35" s="24"/>
      <c r="I35" s="24"/>
      <c r="J35" s="24"/>
      <c r="K35" s="24"/>
      <c r="L35" s="24"/>
      <c r="M35" s="24"/>
      <c r="N35" s="24"/>
      <c r="O35" s="24"/>
      <c r="P35" s="24"/>
      <c r="Q35" s="24">
        <v>0</v>
      </c>
      <c r="R35" s="24">
        <f t="shared" ref="R35:R66" si="0">IF(dens_col_english_&lt;dens_cutoff_english_,dens_col_english_*0.85*k_corridor_english_,dens_col_english_*k_corridor_english_*(1-a_english_*dens_col_english_))</f>
        <v>0</v>
      </c>
      <c r="S35" s="24">
        <f t="shared" ref="S35:S66" si="1">IF(dens_col_english_&lt;dens_cutoff_english_,dens_col_english_*0.85*k_stair1_english_,dens_col_english_*k_stair1_english_*(1-a_english_*dens_col_english_))</f>
        <v>0</v>
      </c>
      <c r="T35" s="24">
        <f t="shared" ref="T35:T66" si="2">IF(dens_col_english_&lt;dens_cutoff_english_,dens_col_english_*0.85*k_stair2_english_,dens_col_english_*k_stair2_english_*(1-a_english_*dens_col_english_))</f>
        <v>0</v>
      </c>
      <c r="U35" s="24">
        <f t="shared" ref="U35:U66" si="3">IF(dens_col_english_&lt;dens_cutoff_english_,dens_col_english_*0.85*k_stair3_english_,dens_col_english_*k_stair3_english_*(1-a_english_*dens_col_english_))</f>
        <v>0</v>
      </c>
      <c r="V35" s="24">
        <f t="shared" ref="V35:V66" si="4">IF(dens_col_english_&lt;dens_cutoff_english_,dens_col_english_*0.85*k_stair4_english,dens_col_english_*k_stair4_english*(1-a_english_*dens_col_english_))</f>
        <v>0</v>
      </c>
    </row>
    <row r="36" spans="1:22" x14ac:dyDescent="0.25">
      <c r="A36" s="24"/>
      <c r="B36" s="24"/>
      <c r="C36" s="24"/>
      <c r="D36" s="24"/>
      <c r="E36" s="24"/>
      <c r="F36" s="24"/>
      <c r="G36" s="24"/>
      <c r="H36" s="24"/>
      <c r="I36" s="24"/>
      <c r="J36" s="24"/>
      <c r="K36" s="24"/>
      <c r="L36" s="24"/>
      <c r="M36" s="24"/>
      <c r="N36" s="24"/>
      <c r="O36" s="24"/>
      <c r="P36" s="24"/>
      <c r="Q36" s="24">
        <f t="shared" ref="Q36:Q67" si="5">Q35+1/(50*a_english_)</f>
        <v>6.993006993006993E-3</v>
      </c>
      <c r="R36" s="24">
        <f t="shared" si="0"/>
        <v>1.6346153846153846</v>
      </c>
      <c r="S36" s="24">
        <f t="shared" si="1"/>
        <v>1.165034965034965</v>
      </c>
      <c r="T36" s="24">
        <f t="shared" si="2"/>
        <v>1.2601398601398601</v>
      </c>
      <c r="U36" s="24">
        <f t="shared" si="3"/>
        <v>1.3611888111888111</v>
      </c>
      <c r="V36" s="24">
        <f t="shared" si="4"/>
        <v>1.4384615384615385</v>
      </c>
    </row>
    <row r="37" spans="1:22" x14ac:dyDescent="0.25">
      <c r="A37" s="24"/>
      <c r="B37" s="24"/>
      <c r="C37" s="24"/>
      <c r="D37" s="24"/>
      <c r="E37" s="24"/>
      <c r="F37" s="24"/>
      <c r="G37" s="24"/>
      <c r="H37" s="24"/>
      <c r="I37" s="24"/>
      <c r="J37" s="24"/>
      <c r="K37" s="24"/>
      <c r="L37" s="24"/>
      <c r="M37" s="24"/>
      <c r="N37" s="24"/>
      <c r="O37" s="24"/>
      <c r="P37" s="24"/>
      <c r="Q37" s="24">
        <f t="shared" si="5"/>
        <v>1.3986013986013986E-2</v>
      </c>
      <c r="R37" s="24">
        <f t="shared" si="0"/>
        <v>3.2692307692307692</v>
      </c>
      <c r="S37" s="24">
        <f t="shared" si="1"/>
        <v>2.3300699300699299</v>
      </c>
      <c r="T37" s="24">
        <f t="shared" si="2"/>
        <v>2.5202797202797202</v>
      </c>
      <c r="U37" s="24">
        <f t="shared" si="3"/>
        <v>2.7223776223776222</v>
      </c>
      <c r="V37" s="24">
        <f t="shared" si="4"/>
        <v>2.8769230769230769</v>
      </c>
    </row>
    <row r="38" spans="1:22" x14ac:dyDescent="0.25">
      <c r="A38" s="24"/>
      <c r="B38" s="24"/>
      <c r="C38" s="24"/>
      <c r="D38" s="24"/>
      <c r="E38" s="24"/>
      <c r="F38" s="24"/>
      <c r="G38" s="24"/>
      <c r="H38" s="24"/>
      <c r="I38" s="24"/>
      <c r="J38" s="24"/>
      <c r="K38" s="24"/>
      <c r="L38" s="24"/>
      <c r="M38" s="24"/>
      <c r="N38" s="24"/>
      <c r="O38" s="24"/>
      <c r="P38" s="24"/>
      <c r="Q38" s="24">
        <f t="shared" si="5"/>
        <v>2.097902097902098E-2</v>
      </c>
      <c r="R38" s="24">
        <f t="shared" si="0"/>
        <v>4.9038461538461542</v>
      </c>
      <c r="S38" s="24">
        <f t="shared" si="1"/>
        <v>3.4951048951048955</v>
      </c>
      <c r="T38" s="24">
        <f t="shared" si="2"/>
        <v>3.780419580419581</v>
      </c>
      <c r="U38" s="24">
        <f t="shared" si="3"/>
        <v>4.0835664335664337</v>
      </c>
      <c r="V38" s="24">
        <f t="shared" si="4"/>
        <v>4.315384615384616</v>
      </c>
    </row>
    <row r="39" spans="1:22" x14ac:dyDescent="0.25">
      <c r="A39" s="24"/>
      <c r="B39" s="24"/>
      <c r="C39" s="24"/>
      <c r="D39" s="24"/>
      <c r="E39" s="24"/>
      <c r="F39" s="24"/>
      <c r="G39" s="24"/>
      <c r="H39" s="24"/>
      <c r="I39" s="24"/>
      <c r="J39" s="24"/>
      <c r="K39" s="24"/>
      <c r="L39" s="24"/>
      <c r="M39" s="24"/>
      <c r="N39" s="24"/>
      <c r="O39" s="24"/>
      <c r="P39" s="24"/>
      <c r="Q39" s="24">
        <f t="shared" si="5"/>
        <v>2.7972027972027972E-2</v>
      </c>
      <c r="R39" s="24">
        <f t="shared" si="0"/>
        <v>6.5384615384615383</v>
      </c>
      <c r="S39" s="24">
        <f t="shared" si="1"/>
        <v>4.6601398601398598</v>
      </c>
      <c r="T39" s="24">
        <f t="shared" si="2"/>
        <v>5.0405594405594405</v>
      </c>
      <c r="U39" s="24">
        <f t="shared" si="3"/>
        <v>5.4447552447552443</v>
      </c>
      <c r="V39" s="24">
        <f t="shared" si="4"/>
        <v>5.7538461538461538</v>
      </c>
    </row>
    <row r="40" spans="1:22" x14ac:dyDescent="0.25">
      <c r="A40" s="24"/>
      <c r="B40" s="24"/>
      <c r="C40" s="24"/>
      <c r="D40" s="24"/>
      <c r="E40" s="24"/>
      <c r="F40" s="24"/>
      <c r="G40" s="24"/>
      <c r="H40" s="24"/>
      <c r="I40" s="24"/>
      <c r="J40" s="24"/>
      <c r="K40" s="24"/>
      <c r="L40" s="24"/>
      <c r="M40" s="24"/>
      <c r="N40" s="24"/>
      <c r="O40" s="24"/>
      <c r="P40" s="24"/>
      <c r="Q40" s="24">
        <f t="shared" si="5"/>
        <v>3.4965034965034968E-2</v>
      </c>
      <c r="R40" s="24">
        <f t="shared" si="0"/>
        <v>8.1730769230769234</v>
      </c>
      <c r="S40" s="24">
        <f t="shared" si="1"/>
        <v>5.825174825174825</v>
      </c>
      <c r="T40" s="24">
        <f t="shared" si="2"/>
        <v>6.3006993006993008</v>
      </c>
      <c r="U40" s="24">
        <f t="shared" si="3"/>
        <v>6.8059440559440558</v>
      </c>
      <c r="V40" s="24">
        <f t="shared" si="4"/>
        <v>7.1923076923076925</v>
      </c>
    </row>
    <row r="41" spans="1:22" x14ac:dyDescent="0.25">
      <c r="A41" s="24"/>
      <c r="B41" s="24"/>
      <c r="C41" s="24"/>
      <c r="D41" s="24"/>
      <c r="E41" s="24"/>
      <c r="F41" s="24"/>
      <c r="G41" s="24"/>
      <c r="H41" s="24"/>
      <c r="I41" s="24"/>
      <c r="J41" s="24"/>
      <c r="K41" s="24"/>
      <c r="L41" s="24"/>
      <c r="M41" s="24"/>
      <c r="N41" s="24"/>
      <c r="O41" s="24"/>
      <c r="P41" s="24"/>
      <c r="Q41" s="24">
        <f t="shared" si="5"/>
        <v>4.195804195804196E-2</v>
      </c>
      <c r="R41" s="24">
        <f t="shared" si="0"/>
        <v>9.8076923076923084</v>
      </c>
      <c r="S41" s="24">
        <f t="shared" si="1"/>
        <v>6.9902097902097911</v>
      </c>
      <c r="T41" s="24">
        <f t="shared" si="2"/>
        <v>7.5608391608391621</v>
      </c>
      <c r="U41" s="24">
        <f t="shared" si="3"/>
        <v>8.1671328671328673</v>
      </c>
      <c r="V41" s="24">
        <f t="shared" si="4"/>
        <v>8.6307692307692321</v>
      </c>
    </row>
    <row r="42" spans="1:22" x14ac:dyDescent="0.25">
      <c r="A42" s="24"/>
      <c r="B42" s="24"/>
      <c r="C42" s="24"/>
      <c r="D42" s="24"/>
      <c r="E42" s="24"/>
      <c r="F42" s="24"/>
      <c r="G42" s="24"/>
      <c r="H42" s="24"/>
      <c r="I42" s="24"/>
      <c r="J42" s="24"/>
      <c r="K42" s="24"/>
      <c r="L42" s="24"/>
      <c r="M42" s="24"/>
      <c r="N42" s="24"/>
      <c r="O42" s="24"/>
      <c r="P42" s="24"/>
      <c r="Q42" s="24">
        <f t="shared" si="5"/>
        <v>4.8951048951048952E-2</v>
      </c>
      <c r="R42" s="24">
        <f t="shared" si="0"/>
        <v>11.442307692307693</v>
      </c>
      <c r="S42" s="24">
        <f t="shared" si="1"/>
        <v>8.1552447552447553</v>
      </c>
      <c r="T42" s="24">
        <f t="shared" si="2"/>
        <v>8.8209790209790206</v>
      </c>
      <c r="U42" s="24">
        <f t="shared" si="3"/>
        <v>9.528321678321678</v>
      </c>
      <c r="V42" s="24">
        <f t="shared" si="4"/>
        <v>10.069230769230769</v>
      </c>
    </row>
    <row r="43" spans="1:22" x14ac:dyDescent="0.25">
      <c r="A43" s="24"/>
      <c r="B43" s="24"/>
      <c r="C43" s="24"/>
      <c r="D43" s="24"/>
      <c r="E43" s="24"/>
      <c r="F43" s="24"/>
      <c r="G43" s="24"/>
      <c r="H43" s="24"/>
      <c r="I43" s="24"/>
      <c r="J43" s="24"/>
      <c r="K43" s="24"/>
      <c r="L43" s="24"/>
      <c r="M43" s="24"/>
      <c r="N43" s="24"/>
      <c r="O43" s="24"/>
      <c r="P43" s="24"/>
      <c r="Q43" s="24">
        <f t="shared" si="5"/>
        <v>5.5944055944055944E-2</v>
      </c>
      <c r="R43" s="24">
        <f t="shared" si="0"/>
        <v>12.923076923076923</v>
      </c>
      <c r="S43" s="24">
        <f t="shared" si="1"/>
        <v>9.2106293706293698</v>
      </c>
      <c r="T43" s="24">
        <f t="shared" si="2"/>
        <v>9.962517482517482</v>
      </c>
      <c r="U43" s="24">
        <f t="shared" si="3"/>
        <v>10.761398601398602</v>
      </c>
      <c r="V43" s="24">
        <f t="shared" si="4"/>
        <v>11.372307692307691</v>
      </c>
    </row>
    <row r="44" spans="1:22" x14ac:dyDescent="0.25">
      <c r="A44" s="24"/>
      <c r="B44" s="24"/>
      <c r="C44" s="24"/>
      <c r="D44" s="24"/>
      <c r="E44" s="24"/>
      <c r="F44" s="24"/>
      <c r="G44" s="24"/>
      <c r="H44" s="24"/>
      <c r="I44" s="24"/>
      <c r="J44" s="24"/>
      <c r="K44" s="24"/>
      <c r="L44" s="24"/>
      <c r="M44" s="24"/>
      <c r="N44" s="24"/>
      <c r="O44" s="24"/>
      <c r="P44" s="24"/>
      <c r="Q44" s="24">
        <f t="shared" si="5"/>
        <v>6.2937062937062943E-2</v>
      </c>
      <c r="R44" s="24">
        <f t="shared" si="0"/>
        <v>14.192307692307693</v>
      </c>
      <c r="S44" s="24">
        <f t="shared" si="1"/>
        <v>10.115244755244756</v>
      </c>
      <c r="T44" s="24">
        <f t="shared" si="2"/>
        <v>10.940979020979022</v>
      </c>
      <c r="U44" s="24">
        <f t="shared" si="3"/>
        <v>11.818321678321679</v>
      </c>
      <c r="V44" s="24">
        <f t="shared" si="4"/>
        <v>12.489230769230769</v>
      </c>
    </row>
    <row r="45" spans="1:22" x14ac:dyDescent="0.25">
      <c r="A45" s="24"/>
      <c r="B45" s="24"/>
      <c r="C45" s="24"/>
      <c r="D45" s="24"/>
      <c r="E45" s="24"/>
      <c r="F45" s="24"/>
      <c r="G45" s="24"/>
      <c r="H45" s="24"/>
      <c r="I45" s="24"/>
      <c r="J45" s="24"/>
      <c r="K45" s="24"/>
      <c r="L45" s="24"/>
      <c r="M45" s="24"/>
      <c r="N45" s="24"/>
      <c r="O45" s="24"/>
      <c r="P45" s="24"/>
      <c r="Q45" s="24">
        <f t="shared" si="5"/>
        <v>6.9930069930069935E-2</v>
      </c>
      <c r="R45" s="24">
        <f t="shared" si="0"/>
        <v>15.384615384615387</v>
      </c>
      <c r="S45" s="24">
        <f t="shared" si="1"/>
        <v>10.965034965034967</v>
      </c>
      <c r="T45" s="24">
        <f t="shared" si="2"/>
        <v>11.860139860139862</v>
      </c>
      <c r="U45" s="24">
        <f t="shared" si="3"/>
        <v>12.811188811188813</v>
      </c>
      <c r="V45" s="24">
        <f t="shared" si="4"/>
        <v>13.53846153846154</v>
      </c>
    </row>
    <row r="46" spans="1:22" x14ac:dyDescent="0.25">
      <c r="A46" s="24"/>
      <c r="B46" s="24"/>
      <c r="C46" s="24"/>
      <c r="D46" s="24"/>
      <c r="E46" s="24"/>
      <c r="F46" s="24"/>
      <c r="G46" s="24"/>
      <c r="H46" s="24"/>
      <c r="I46" s="24"/>
      <c r="J46" s="24"/>
      <c r="K46" s="24"/>
      <c r="L46" s="24"/>
      <c r="M46" s="24"/>
      <c r="N46" s="24"/>
      <c r="O46" s="24"/>
      <c r="P46" s="24"/>
      <c r="Q46" s="24">
        <f t="shared" si="5"/>
        <v>7.6923076923076927E-2</v>
      </c>
      <c r="R46" s="24">
        <f t="shared" si="0"/>
        <v>16.5</v>
      </c>
      <c r="S46" s="24">
        <f t="shared" si="1"/>
        <v>11.760000000000002</v>
      </c>
      <c r="T46" s="24">
        <f t="shared" si="2"/>
        <v>12.720000000000002</v>
      </c>
      <c r="U46" s="24">
        <f t="shared" si="3"/>
        <v>13.740000000000002</v>
      </c>
      <c r="V46" s="24">
        <f t="shared" si="4"/>
        <v>14.520000000000001</v>
      </c>
    </row>
    <row r="47" spans="1:22" x14ac:dyDescent="0.25">
      <c r="A47" s="24"/>
      <c r="B47" s="24"/>
      <c r="C47" s="24"/>
      <c r="D47" s="24"/>
      <c r="E47" s="24"/>
      <c r="F47" s="24"/>
      <c r="G47" s="24"/>
      <c r="H47" s="24"/>
      <c r="I47" s="24"/>
      <c r="J47" s="24"/>
      <c r="K47" s="24"/>
      <c r="L47" s="24"/>
      <c r="M47" s="24"/>
      <c r="N47" s="24"/>
      <c r="O47" s="24"/>
      <c r="P47" s="24"/>
      <c r="Q47" s="24">
        <f t="shared" si="5"/>
        <v>8.3916083916083919E-2</v>
      </c>
      <c r="R47" s="24">
        <f t="shared" si="0"/>
        <v>17.53846153846154</v>
      </c>
      <c r="S47" s="24">
        <f t="shared" si="1"/>
        <v>12.500139860139859</v>
      </c>
      <c r="T47" s="24">
        <f t="shared" si="2"/>
        <v>13.52055944055944</v>
      </c>
      <c r="U47" s="24">
        <f t="shared" si="3"/>
        <v>14.604755244755244</v>
      </c>
      <c r="V47" s="24">
        <f t="shared" si="4"/>
        <v>15.433846153846156</v>
      </c>
    </row>
    <row r="48" spans="1:22" x14ac:dyDescent="0.25">
      <c r="A48" s="24"/>
      <c r="B48" s="24"/>
      <c r="C48" s="24"/>
      <c r="D48" s="24"/>
      <c r="E48" s="24"/>
      <c r="F48" s="24"/>
      <c r="G48" s="24"/>
      <c r="H48" s="24"/>
      <c r="I48" s="24"/>
      <c r="J48" s="24"/>
      <c r="K48" s="24"/>
      <c r="L48" s="24"/>
      <c r="M48" s="24"/>
      <c r="N48" s="24"/>
      <c r="O48" s="24"/>
      <c r="P48" s="24"/>
      <c r="Q48" s="24">
        <f t="shared" si="5"/>
        <v>9.0909090909090912E-2</v>
      </c>
      <c r="R48" s="24">
        <f t="shared" si="0"/>
        <v>18.5</v>
      </c>
      <c r="S48" s="24">
        <f t="shared" si="1"/>
        <v>13.185454545454547</v>
      </c>
      <c r="T48" s="24">
        <f t="shared" si="2"/>
        <v>14.261818181818182</v>
      </c>
      <c r="U48" s="24">
        <f t="shared" si="3"/>
        <v>15.405454545454546</v>
      </c>
      <c r="V48" s="24">
        <f t="shared" si="4"/>
        <v>16.28</v>
      </c>
    </row>
    <row r="49" spans="1:22" x14ac:dyDescent="0.25">
      <c r="A49" s="24"/>
      <c r="B49" s="24"/>
      <c r="C49" s="24"/>
      <c r="D49" s="24"/>
      <c r="E49" s="24"/>
      <c r="F49" s="24"/>
      <c r="G49" s="24"/>
      <c r="H49" s="24"/>
      <c r="I49" s="24"/>
      <c r="J49" s="24"/>
      <c r="K49" s="24"/>
      <c r="L49" s="24"/>
      <c r="M49" s="24"/>
      <c r="N49" s="24"/>
      <c r="O49" s="24"/>
      <c r="P49" s="24"/>
      <c r="Q49" s="24">
        <f t="shared" si="5"/>
        <v>9.7902097902097904E-2</v>
      </c>
      <c r="R49" s="24">
        <f t="shared" si="0"/>
        <v>19.384615384615383</v>
      </c>
      <c r="S49" s="24">
        <f t="shared" si="1"/>
        <v>13.815944055944057</v>
      </c>
      <c r="T49" s="24">
        <f t="shared" si="2"/>
        <v>14.943776223776224</v>
      </c>
      <c r="U49" s="24">
        <f t="shared" si="3"/>
        <v>16.142097902097902</v>
      </c>
      <c r="V49" s="24">
        <f t="shared" si="4"/>
        <v>17.05846153846154</v>
      </c>
    </row>
    <row r="50" spans="1:22" x14ac:dyDescent="0.25">
      <c r="A50" s="24"/>
      <c r="B50" s="24"/>
      <c r="C50" s="24"/>
      <c r="D50" s="24"/>
      <c r="E50" s="24"/>
      <c r="F50" s="24"/>
      <c r="G50" s="24"/>
      <c r="H50" s="24"/>
      <c r="I50" s="24"/>
      <c r="J50" s="24"/>
      <c r="K50" s="24"/>
      <c r="L50" s="24"/>
      <c r="M50" s="24"/>
      <c r="N50" s="24"/>
      <c r="O50" s="24"/>
      <c r="P50" s="24"/>
      <c r="Q50" s="24">
        <f t="shared" si="5"/>
        <v>0.1048951048951049</v>
      </c>
      <c r="R50" s="24">
        <f t="shared" si="0"/>
        <v>20.19230769230769</v>
      </c>
      <c r="S50" s="24">
        <f t="shared" si="1"/>
        <v>14.391608391608392</v>
      </c>
      <c r="T50" s="24">
        <f t="shared" si="2"/>
        <v>15.566433566433565</v>
      </c>
      <c r="U50" s="24">
        <f t="shared" si="3"/>
        <v>16.814685314685313</v>
      </c>
      <c r="V50" s="24">
        <f t="shared" si="4"/>
        <v>17.769230769230766</v>
      </c>
    </row>
    <row r="51" spans="1:22" x14ac:dyDescent="0.25">
      <c r="A51" s="24"/>
      <c r="B51" s="24"/>
      <c r="C51" s="24"/>
      <c r="D51" s="24"/>
      <c r="E51" s="24"/>
      <c r="F51" s="24"/>
      <c r="G51" s="24"/>
      <c r="H51" s="24"/>
      <c r="I51" s="24"/>
      <c r="J51" s="24"/>
      <c r="K51" s="24"/>
      <c r="L51" s="24"/>
      <c r="M51" s="24"/>
      <c r="N51" s="24"/>
      <c r="O51" s="24"/>
      <c r="P51" s="24"/>
      <c r="Q51" s="24">
        <f t="shared" si="5"/>
        <v>0.11188811188811189</v>
      </c>
      <c r="R51" s="24">
        <f t="shared" si="0"/>
        <v>20.923076923076923</v>
      </c>
      <c r="S51" s="24">
        <f t="shared" si="1"/>
        <v>14.912447552447551</v>
      </c>
      <c r="T51" s="24">
        <f t="shared" si="2"/>
        <v>16.129790209790208</v>
      </c>
      <c r="U51" s="24">
        <f t="shared" si="3"/>
        <v>17.423216783216784</v>
      </c>
      <c r="V51" s="24">
        <f t="shared" si="4"/>
        <v>18.412307692307689</v>
      </c>
    </row>
    <row r="52" spans="1:22" x14ac:dyDescent="0.25">
      <c r="A52" s="24"/>
      <c r="B52" s="24"/>
      <c r="C52" s="24"/>
      <c r="D52" s="24"/>
      <c r="E52" s="24"/>
      <c r="F52" s="24"/>
      <c r="G52" s="24"/>
      <c r="H52" s="24"/>
      <c r="I52" s="24"/>
      <c r="J52" s="24"/>
      <c r="K52" s="24"/>
      <c r="L52" s="24"/>
      <c r="M52" s="24"/>
      <c r="N52" s="24"/>
      <c r="O52" s="24"/>
      <c r="P52" s="24"/>
      <c r="Q52" s="24">
        <f t="shared" si="5"/>
        <v>0.11888111888111888</v>
      </c>
      <c r="R52" s="24">
        <f t="shared" si="0"/>
        <v>21.57692307692308</v>
      </c>
      <c r="S52" s="24">
        <f t="shared" si="1"/>
        <v>15.378461538461538</v>
      </c>
      <c r="T52" s="24">
        <f t="shared" si="2"/>
        <v>16.633846153846154</v>
      </c>
      <c r="U52" s="24">
        <f t="shared" si="3"/>
        <v>17.967692307692307</v>
      </c>
      <c r="V52" s="24">
        <f t="shared" si="4"/>
        <v>18.98769230769231</v>
      </c>
    </row>
    <row r="53" spans="1:22" x14ac:dyDescent="0.25">
      <c r="A53" s="24"/>
      <c r="B53" s="24"/>
      <c r="C53" s="24"/>
      <c r="D53" s="24"/>
      <c r="E53" s="24"/>
      <c r="F53" s="24"/>
      <c r="G53" s="24"/>
      <c r="H53" s="24"/>
      <c r="I53" s="24"/>
      <c r="J53" s="24"/>
      <c r="K53" s="24"/>
      <c r="L53" s="24"/>
      <c r="M53" s="24"/>
      <c r="N53" s="24"/>
      <c r="O53" s="24"/>
      <c r="P53" s="24"/>
      <c r="Q53" s="24">
        <f t="shared" si="5"/>
        <v>0.12587412587412589</v>
      </c>
      <c r="R53" s="24">
        <f t="shared" si="0"/>
        <v>22.153846153846153</v>
      </c>
      <c r="S53" s="24">
        <f t="shared" si="1"/>
        <v>15.789650349650348</v>
      </c>
      <c r="T53" s="24">
        <f t="shared" si="2"/>
        <v>17.078601398601396</v>
      </c>
      <c r="U53" s="24">
        <f t="shared" si="3"/>
        <v>18.448111888111885</v>
      </c>
      <c r="V53" s="24">
        <f t="shared" si="4"/>
        <v>19.495384615384612</v>
      </c>
    </row>
    <row r="54" spans="1:22" x14ac:dyDescent="0.25">
      <c r="A54" s="24"/>
      <c r="B54" s="24"/>
      <c r="C54" s="24"/>
      <c r="D54" s="24"/>
      <c r="E54" s="24"/>
      <c r="F54" s="24"/>
      <c r="G54" s="24"/>
      <c r="H54" s="24"/>
      <c r="I54" s="24"/>
      <c r="J54" s="24"/>
      <c r="K54" s="24"/>
      <c r="L54" s="24"/>
      <c r="M54" s="24"/>
      <c r="N54" s="24"/>
      <c r="O54" s="24"/>
      <c r="P54" s="24"/>
      <c r="Q54" s="24">
        <f t="shared" si="5"/>
        <v>0.13286713286713289</v>
      </c>
      <c r="R54" s="24">
        <f t="shared" si="0"/>
        <v>22.653846153846153</v>
      </c>
      <c r="S54" s="24">
        <f t="shared" si="1"/>
        <v>16.146013986013987</v>
      </c>
      <c r="T54" s="24">
        <f t="shared" si="2"/>
        <v>17.464055944055943</v>
      </c>
      <c r="U54" s="24">
        <f t="shared" si="3"/>
        <v>18.864475524475527</v>
      </c>
      <c r="V54" s="24">
        <f t="shared" si="4"/>
        <v>19.935384615384617</v>
      </c>
    </row>
    <row r="55" spans="1:22" x14ac:dyDescent="0.25">
      <c r="A55" s="24"/>
      <c r="B55" s="24"/>
      <c r="C55" s="24"/>
      <c r="D55" s="24"/>
      <c r="E55" s="24"/>
      <c r="F55" s="24"/>
      <c r="G55" s="24"/>
      <c r="H55" s="24"/>
      <c r="I55" s="24"/>
      <c r="J55" s="24"/>
      <c r="K55" s="24"/>
      <c r="L55" s="24"/>
      <c r="M55" s="24"/>
      <c r="N55" s="24"/>
      <c r="O55" s="24"/>
      <c r="P55" s="24"/>
      <c r="Q55" s="24">
        <f t="shared" si="5"/>
        <v>0.1398601398601399</v>
      </c>
      <c r="R55" s="24">
        <f t="shared" si="0"/>
        <v>23.07692307692308</v>
      </c>
      <c r="S55" s="24">
        <f t="shared" si="1"/>
        <v>16.44755244755245</v>
      </c>
      <c r="T55" s="24">
        <f t="shared" si="2"/>
        <v>17.79020979020979</v>
      </c>
      <c r="U55" s="24">
        <f t="shared" si="3"/>
        <v>19.216783216783217</v>
      </c>
      <c r="V55" s="24">
        <f t="shared" si="4"/>
        <v>20.307692307692307</v>
      </c>
    </row>
    <row r="56" spans="1:22" x14ac:dyDescent="0.25">
      <c r="A56" s="24"/>
      <c r="B56" s="24"/>
      <c r="C56" s="24"/>
      <c r="D56" s="24"/>
      <c r="E56" s="24"/>
      <c r="F56" s="24"/>
      <c r="G56" s="24"/>
      <c r="H56" s="24"/>
      <c r="I56" s="24"/>
      <c r="J56" s="24"/>
      <c r="K56" s="24"/>
      <c r="L56" s="24"/>
      <c r="M56" s="24"/>
      <c r="N56" s="24"/>
      <c r="O56" s="24"/>
      <c r="P56" s="24"/>
      <c r="Q56" s="24">
        <f t="shared" si="5"/>
        <v>0.1468531468531469</v>
      </c>
      <c r="R56" s="24">
        <f t="shared" si="0"/>
        <v>23.423076923076927</v>
      </c>
      <c r="S56" s="24">
        <f t="shared" si="1"/>
        <v>16.694265734265738</v>
      </c>
      <c r="T56" s="24">
        <f t="shared" si="2"/>
        <v>18.057062937062938</v>
      </c>
      <c r="U56" s="24">
        <f t="shared" si="3"/>
        <v>19.505034965034966</v>
      </c>
      <c r="V56" s="24">
        <f t="shared" si="4"/>
        <v>20.612307692307695</v>
      </c>
    </row>
    <row r="57" spans="1:22" x14ac:dyDescent="0.25">
      <c r="A57" s="24"/>
      <c r="B57" s="24"/>
      <c r="C57" s="24"/>
      <c r="D57" s="24"/>
      <c r="E57" s="24"/>
      <c r="F57" s="24"/>
      <c r="G57" s="24"/>
      <c r="H57" s="24"/>
      <c r="I57" s="24"/>
      <c r="J57" s="24"/>
      <c r="K57" s="24"/>
      <c r="L57" s="24"/>
      <c r="M57" s="24"/>
      <c r="N57" s="24"/>
      <c r="O57" s="24"/>
      <c r="P57" s="24"/>
      <c r="Q57" s="24">
        <f t="shared" si="5"/>
        <v>0.15384615384615391</v>
      </c>
      <c r="R57" s="24">
        <f t="shared" si="0"/>
        <v>23.692307692307697</v>
      </c>
      <c r="S57" s="24">
        <f t="shared" si="1"/>
        <v>16.886153846153849</v>
      </c>
      <c r="T57" s="24">
        <f t="shared" si="2"/>
        <v>18.264615384615386</v>
      </c>
      <c r="U57" s="24">
        <f t="shared" si="3"/>
        <v>19.729230769230774</v>
      </c>
      <c r="V57" s="24">
        <f t="shared" si="4"/>
        <v>20.849230769230772</v>
      </c>
    </row>
    <row r="58" spans="1:22" x14ac:dyDescent="0.25">
      <c r="A58" s="24"/>
      <c r="B58" s="24"/>
      <c r="C58" s="24"/>
      <c r="D58" s="24"/>
      <c r="E58" s="24"/>
      <c r="F58" s="24"/>
      <c r="G58" s="24"/>
      <c r="H58" s="24"/>
      <c r="I58" s="24"/>
      <c r="J58" s="24"/>
      <c r="K58" s="24"/>
      <c r="L58" s="24"/>
      <c r="M58" s="24"/>
      <c r="N58" s="24"/>
      <c r="O58" s="24"/>
      <c r="P58" s="24"/>
      <c r="Q58" s="24">
        <f t="shared" si="5"/>
        <v>0.16083916083916092</v>
      </c>
      <c r="R58" s="24">
        <f t="shared" si="0"/>
        <v>23.88461538461539</v>
      </c>
      <c r="S58" s="24">
        <f t="shared" si="1"/>
        <v>17.023216783216785</v>
      </c>
      <c r="T58" s="24">
        <f t="shared" si="2"/>
        <v>18.412867132867135</v>
      </c>
      <c r="U58" s="24">
        <f t="shared" si="3"/>
        <v>19.889370629370632</v>
      </c>
      <c r="V58" s="24">
        <f t="shared" si="4"/>
        <v>21.018461538461541</v>
      </c>
    </row>
    <row r="59" spans="1:22" x14ac:dyDescent="0.25">
      <c r="A59" s="24"/>
      <c r="B59" s="24"/>
      <c r="C59" s="24"/>
      <c r="D59" s="24"/>
      <c r="E59" s="24"/>
      <c r="F59" s="24"/>
      <c r="G59" s="24"/>
      <c r="H59" s="24"/>
      <c r="I59" s="24"/>
      <c r="J59" s="24"/>
      <c r="K59" s="24"/>
      <c r="L59" s="24"/>
      <c r="M59" s="24"/>
      <c r="N59" s="24"/>
      <c r="O59" s="24"/>
      <c r="P59" s="24"/>
      <c r="Q59" s="24">
        <f t="shared" si="5"/>
        <v>0.16783216783216792</v>
      </c>
      <c r="R59" s="24">
        <f t="shared" si="0"/>
        <v>24.000000000000004</v>
      </c>
      <c r="S59" s="24">
        <f t="shared" si="1"/>
        <v>17.105454545454549</v>
      </c>
      <c r="T59" s="24">
        <f t="shared" si="2"/>
        <v>18.501818181818184</v>
      </c>
      <c r="U59" s="24">
        <f t="shared" si="3"/>
        <v>19.985454545454548</v>
      </c>
      <c r="V59" s="24">
        <f t="shared" si="4"/>
        <v>21.12</v>
      </c>
    </row>
    <row r="60" spans="1:22" x14ac:dyDescent="0.25">
      <c r="A60" s="24"/>
      <c r="B60" s="24"/>
      <c r="C60" s="24"/>
      <c r="D60" s="24"/>
      <c r="E60" s="24"/>
      <c r="F60" s="24"/>
      <c r="G60" s="24"/>
      <c r="H60" s="24"/>
      <c r="I60" s="24"/>
      <c r="J60" s="24"/>
      <c r="K60" s="24"/>
      <c r="L60" s="24"/>
      <c r="M60" s="24"/>
      <c r="N60" s="24"/>
      <c r="O60" s="24"/>
      <c r="P60" s="24"/>
      <c r="Q60" s="24">
        <f t="shared" si="5"/>
        <v>0.17482517482517493</v>
      </c>
      <c r="R60" s="24">
        <f t="shared" si="0"/>
        <v>24.038461538461544</v>
      </c>
      <c r="S60" s="24">
        <f t="shared" si="1"/>
        <v>17.132867132867137</v>
      </c>
      <c r="T60" s="24">
        <f t="shared" si="2"/>
        <v>18.531468531468537</v>
      </c>
      <c r="U60" s="24">
        <f t="shared" si="3"/>
        <v>20.01748251748252</v>
      </c>
      <c r="V60" s="24">
        <f t="shared" si="4"/>
        <v>21.153846153846157</v>
      </c>
    </row>
    <row r="61" spans="1:22" x14ac:dyDescent="0.25">
      <c r="A61" s="24"/>
      <c r="B61" s="24"/>
      <c r="C61" s="24"/>
      <c r="D61" s="24"/>
      <c r="E61" s="24"/>
      <c r="F61" s="24"/>
      <c r="G61" s="24"/>
      <c r="H61" s="24"/>
      <c r="I61" s="24"/>
      <c r="J61" s="24"/>
      <c r="K61" s="24"/>
      <c r="L61" s="24"/>
      <c r="M61" s="24"/>
      <c r="N61" s="24"/>
      <c r="O61" s="24"/>
      <c r="P61" s="24"/>
      <c r="Q61" s="24">
        <f t="shared" si="5"/>
        <v>0.18181818181818193</v>
      </c>
      <c r="R61" s="24">
        <f t="shared" si="0"/>
        <v>23.999999999999996</v>
      </c>
      <c r="S61" s="24">
        <f t="shared" si="1"/>
        <v>17.105454545454545</v>
      </c>
      <c r="T61" s="24">
        <f t="shared" si="2"/>
        <v>18.50181818181818</v>
      </c>
      <c r="U61" s="24">
        <f t="shared" si="3"/>
        <v>19.985454545454544</v>
      </c>
      <c r="V61" s="24">
        <f t="shared" si="4"/>
        <v>21.119999999999997</v>
      </c>
    </row>
    <row r="62" spans="1:22" x14ac:dyDescent="0.25">
      <c r="A62" s="24"/>
      <c r="B62" s="24"/>
      <c r="C62" s="24"/>
      <c r="D62" s="24"/>
      <c r="E62" s="24"/>
      <c r="F62" s="24"/>
      <c r="G62" s="24"/>
      <c r="H62" s="24"/>
      <c r="I62" s="24"/>
      <c r="J62" s="24"/>
      <c r="K62" s="24"/>
      <c r="L62" s="24"/>
      <c r="M62" s="24"/>
      <c r="N62" s="24"/>
      <c r="O62" s="24"/>
      <c r="P62" s="24"/>
      <c r="Q62" s="24">
        <f t="shared" si="5"/>
        <v>0.18881118881118894</v>
      </c>
      <c r="R62" s="24">
        <f t="shared" si="0"/>
        <v>23.88461538461538</v>
      </c>
      <c r="S62" s="24">
        <f t="shared" si="1"/>
        <v>17.023216783216782</v>
      </c>
      <c r="T62" s="24">
        <f t="shared" si="2"/>
        <v>18.412867132867131</v>
      </c>
      <c r="U62" s="24">
        <f t="shared" si="3"/>
        <v>19.889370629370628</v>
      </c>
      <c r="V62" s="24">
        <f t="shared" si="4"/>
        <v>21.018461538461533</v>
      </c>
    </row>
    <row r="63" spans="1:22" x14ac:dyDescent="0.25">
      <c r="A63" s="24"/>
      <c r="B63" s="24"/>
      <c r="C63" s="24"/>
      <c r="D63" s="24"/>
      <c r="E63" s="24"/>
      <c r="F63" s="24"/>
      <c r="G63" s="24"/>
      <c r="H63" s="24"/>
      <c r="I63" s="24"/>
      <c r="J63" s="24"/>
      <c r="K63" s="24"/>
      <c r="L63" s="24"/>
      <c r="M63" s="24"/>
      <c r="N63" s="24"/>
      <c r="O63" s="24"/>
      <c r="P63" s="24"/>
      <c r="Q63" s="24">
        <f t="shared" si="5"/>
        <v>0.19580419580419595</v>
      </c>
      <c r="R63" s="24">
        <f t="shared" si="0"/>
        <v>23.692307692307686</v>
      </c>
      <c r="S63" s="24">
        <f t="shared" si="1"/>
        <v>16.886153846153846</v>
      </c>
      <c r="T63" s="24">
        <f t="shared" si="2"/>
        <v>18.264615384615382</v>
      </c>
      <c r="U63" s="24">
        <f t="shared" si="3"/>
        <v>19.729230769230764</v>
      </c>
      <c r="V63" s="24">
        <f t="shared" si="4"/>
        <v>20.849230769230768</v>
      </c>
    </row>
    <row r="64" spans="1:22" x14ac:dyDescent="0.25">
      <c r="A64" s="24"/>
      <c r="B64" s="24"/>
      <c r="C64" s="24"/>
      <c r="D64" s="24"/>
      <c r="E64" s="24"/>
      <c r="F64" s="24"/>
      <c r="G64" s="24"/>
      <c r="H64" s="24"/>
      <c r="I64" s="24"/>
      <c r="J64" s="24"/>
      <c r="K64" s="24"/>
      <c r="L64" s="24"/>
      <c r="M64" s="24"/>
      <c r="N64" s="24"/>
      <c r="O64" s="24"/>
      <c r="P64" s="24"/>
      <c r="Q64" s="24">
        <f t="shared" si="5"/>
        <v>0.20279720279720295</v>
      </c>
      <c r="R64" s="24">
        <f t="shared" si="0"/>
        <v>23.423076923076916</v>
      </c>
      <c r="S64" s="24">
        <f t="shared" si="1"/>
        <v>16.694265734265734</v>
      </c>
      <c r="T64" s="24">
        <f t="shared" si="2"/>
        <v>18.057062937062934</v>
      </c>
      <c r="U64" s="24">
        <f t="shared" si="3"/>
        <v>19.505034965034962</v>
      </c>
      <c r="V64" s="24">
        <f t="shared" si="4"/>
        <v>20.612307692307688</v>
      </c>
    </row>
    <row r="65" spans="1:22" x14ac:dyDescent="0.25">
      <c r="A65" s="24"/>
      <c r="B65" s="24"/>
      <c r="C65" s="24"/>
      <c r="D65" s="24"/>
      <c r="E65" s="24"/>
      <c r="F65" s="24"/>
      <c r="G65" s="24"/>
      <c r="H65" s="24"/>
      <c r="I65" s="24"/>
      <c r="J65" s="24"/>
      <c r="K65" s="24"/>
      <c r="L65" s="24"/>
      <c r="M65" s="24"/>
      <c r="N65" s="24"/>
      <c r="O65" s="24"/>
      <c r="P65" s="24"/>
      <c r="Q65" s="24">
        <f t="shared" si="5"/>
        <v>0.20979020979020996</v>
      </c>
      <c r="R65" s="24">
        <f t="shared" si="0"/>
        <v>23.07692307692307</v>
      </c>
      <c r="S65" s="24">
        <f t="shared" si="1"/>
        <v>16.447552447552443</v>
      </c>
      <c r="T65" s="24">
        <f t="shared" si="2"/>
        <v>17.790209790209786</v>
      </c>
      <c r="U65" s="24">
        <f t="shared" si="3"/>
        <v>19.216783216783213</v>
      </c>
      <c r="V65" s="24">
        <f t="shared" si="4"/>
        <v>20.307692307692303</v>
      </c>
    </row>
    <row r="66" spans="1:22" x14ac:dyDescent="0.25">
      <c r="A66" s="24"/>
      <c r="B66" s="24"/>
      <c r="C66" s="24"/>
      <c r="D66" s="24"/>
      <c r="E66" s="24"/>
      <c r="F66" s="24"/>
      <c r="G66" s="24"/>
      <c r="H66" s="24"/>
      <c r="I66" s="24"/>
      <c r="J66" s="24"/>
      <c r="K66" s="24"/>
      <c r="L66" s="24"/>
      <c r="M66" s="24"/>
      <c r="N66" s="24"/>
      <c r="O66" s="24"/>
      <c r="P66" s="24"/>
      <c r="Q66" s="24">
        <f t="shared" si="5"/>
        <v>0.21678321678321696</v>
      </c>
      <c r="R66" s="24">
        <f t="shared" si="0"/>
        <v>22.653846153846146</v>
      </c>
      <c r="S66" s="24">
        <f t="shared" si="1"/>
        <v>16.14601398601398</v>
      </c>
      <c r="T66" s="24">
        <f t="shared" si="2"/>
        <v>17.464055944055939</v>
      </c>
      <c r="U66" s="24">
        <f t="shared" si="3"/>
        <v>18.864475524475516</v>
      </c>
      <c r="V66" s="24">
        <f t="shared" si="4"/>
        <v>19.935384615384606</v>
      </c>
    </row>
    <row r="67" spans="1:22" x14ac:dyDescent="0.25">
      <c r="A67" s="24"/>
      <c r="B67" s="24"/>
      <c r="C67" s="24"/>
      <c r="D67" s="24"/>
      <c r="E67" s="24"/>
      <c r="F67" s="24"/>
      <c r="G67" s="24"/>
      <c r="H67" s="24"/>
      <c r="I67" s="24"/>
      <c r="J67" s="24"/>
      <c r="K67" s="24"/>
      <c r="L67" s="24"/>
      <c r="M67" s="24"/>
      <c r="N67" s="24"/>
      <c r="O67" s="24"/>
      <c r="P67" s="24"/>
      <c r="Q67" s="24">
        <f t="shared" si="5"/>
        <v>0.22377622377622397</v>
      </c>
      <c r="R67" s="24">
        <f t="shared" ref="R67:R85" si="6">IF(dens_col_english_&lt;dens_cutoff_english_,dens_col_english_*0.85*k_corridor_english_,dens_col_english_*k_corridor_english_*(1-a_english_*dens_col_english_))</f>
        <v>22.153846153846139</v>
      </c>
      <c r="S67" s="24">
        <f t="shared" ref="S67:S85" si="7">IF(dens_col_english_&lt;dens_cutoff_english_,dens_col_english_*0.85*k_stair1_english_,dens_col_english_*k_stair1_english_*(1-a_english_*dens_col_english_))</f>
        <v>15.789650349650337</v>
      </c>
      <c r="T67" s="24">
        <f t="shared" ref="T67:T85" si="8">IF(dens_col_english_&lt;dens_cutoff_english_,dens_col_english_*0.85*k_stair2_english_,dens_col_english_*k_stair2_english_*(1-a_english_*dens_col_english_))</f>
        <v>17.078601398601386</v>
      </c>
      <c r="U67" s="24">
        <f t="shared" ref="U67:U85" si="9">IF(dens_col_english_&lt;dens_cutoff_english_,dens_col_english_*0.85*k_stair3_english_,dens_col_english_*k_stair3_english_*(1-a_english_*dens_col_english_))</f>
        <v>18.448111888111875</v>
      </c>
      <c r="V67" s="24">
        <f t="shared" ref="V67:V85" si="10">IF(dens_col_english_&lt;dens_cutoff_english_,dens_col_english_*0.85*k_stair4_english,dens_col_english_*k_stair4_english*(1-a_english_*dens_col_english_))</f>
        <v>19.495384615384602</v>
      </c>
    </row>
    <row r="68" spans="1:22" x14ac:dyDescent="0.25">
      <c r="A68" s="24"/>
      <c r="B68" s="24"/>
      <c r="C68" s="24"/>
      <c r="D68" s="24"/>
      <c r="E68" s="24"/>
      <c r="F68" s="24"/>
      <c r="G68" s="24"/>
      <c r="H68" s="24"/>
      <c r="I68" s="24"/>
      <c r="J68" s="24"/>
      <c r="K68" s="24"/>
      <c r="L68" s="24"/>
      <c r="M68" s="24"/>
      <c r="N68" s="24"/>
      <c r="O68" s="24"/>
      <c r="P68" s="24"/>
      <c r="Q68" s="24">
        <f t="shared" ref="Q68:Q85" si="11">Q67+1/(50*a_english_)</f>
        <v>0.23076923076923098</v>
      </c>
      <c r="R68" s="24">
        <f t="shared" si="6"/>
        <v>21.576923076923059</v>
      </c>
      <c r="S68" s="24">
        <f t="shared" si="7"/>
        <v>15.378461538461526</v>
      </c>
      <c r="T68" s="24">
        <f t="shared" si="8"/>
        <v>16.63384615384614</v>
      </c>
      <c r="U68" s="24">
        <f t="shared" si="9"/>
        <v>17.967692307692293</v>
      </c>
      <c r="V68" s="24">
        <f t="shared" si="10"/>
        <v>18.987692307692292</v>
      </c>
    </row>
    <row r="69" spans="1:22" x14ac:dyDescent="0.25">
      <c r="A69" s="24"/>
      <c r="B69" s="24"/>
      <c r="C69" s="24"/>
      <c r="D69" s="24"/>
      <c r="E69" s="24"/>
      <c r="F69" s="24"/>
      <c r="G69" s="24"/>
      <c r="H69" s="24"/>
      <c r="I69" s="24"/>
      <c r="J69" s="24"/>
      <c r="K69" s="24"/>
      <c r="L69" s="24"/>
      <c r="M69" s="24"/>
      <c r="N69" s="24"/>
      <c r="O69" s="24"/>
      <c r="P69" s="24"/>
      <c r="Q69" s="24">
        <f t="shared" si="11"/>
        <v>0.23776223776223798</v>
      </c>
      <c r="R69" s="24">
        <f t="shared" si="6"/>
        <v>20.923076923076902</v>
      </c>
      <c r="S69" s="24">
        <f t="shared" si="7"/>
        <v>14.912447552447537</v>
      </c>
      <c r="T69" s="24">
        <f t="shared" si="8"/>
        <v>16.129790209790194</v>
      </c>
      <c r="U69" s="24">
        <f t="shared" si="9"/>
        <v>17.423216783216766</v>
      </c>
      <c r="V69" s="24">
        <f t="shared" si="10"/>
        <v>18.412307692307675</v>
      </c>
    </row>
    <row r="70" spans="1:22" x14ac:dyDescent="0.25">
      <c r="A70" s="24"/>
      <c r="B70" s="24"/>
      <c r="C70" s="24"/>
      <c r="D70" s="24"/>
      <c r="E70" s="24"/>
      <c r="F70" s="24"/>
      <c r="G70" s="24"/>
      <c r="H70" s="24"/>
      <c r="I70" s="24"/>
      <c r="J70" s="24"/>
      <c r="K70" s="24"/>
      <c r="L70" s="24"/>
      <c r="M70" s="24"/>
      <c r="N70" s="24"/>
      <c r="O70" s="24"/>
      <c r="P70" s="24"/>
      <c r="Q70" s="24">
        <f t="shared" si="11"/>
        <v>0.24475524475524499</v>
      </c>
      <c r="R70" s="24">
        <f t="shared" si="6"/>
        <v>20.192307692307672</v>
      </c>
      <c r="S70" s="24">
        <f t="shared" si="7"/>
        <v>14.391608391608376</v>
      </c>
      <c r="T70" s="24">
        <f t="shared" si="8"/>
        <v>15.566433566433549</v>
      </c>
      <c r="U70" s="24">
        <f t="shared" si="9"/>
        <v>16.814685314685295</v>
      </c>
      <c r="V70" s="24">
        <f t="shared" si="10"/>
        <v>17.769230769230749</v>
      </c>
    </row>
    <row r="71" spans="1:22" x14ac:dyDescent="0.25">
      <c r="A71" s="24"/>
      <c r="B71" s="24"/>
      <c r="C71" s="24"/>
      <c r="D71" s="24"/>
      <c r="E71" s="24"/>
      <c r="F71" s="24"/>
      <c r="G71" s="24"/>
      <c r="H71" s="24"/>
      <c r="I71" s="24"/>
      <c r="J71" s="24"/>
      <c r="K71" s="24"/>
      <c r="L71" s="24"/>
      <c r="M71" s="24"/>
      <c r="N71" s="24"/>
      <c r="O71" s="24"/>
      <c r="P71" s="24"/>
      <c r="Q71" s="24">
        <f t="shared" si="11"/>
        <v>0.25174825174825199</v>
      </c>
      <c r="R71" s="24">
        <f t="shared" si="6"/>
        <v>19.384615384615358</v>
      </c>
      <c r="S71" s="24">
        <f t="shared" si="7"/>
        <v>13.815944055944037</v>
      </c>
      <c r="T71" s="24">
        <f t="shared" si="8"/>
        <v>14.943776223776204</v>
      </c>
      <c r="U71" s="24">
        <f t="shared" si="9"/>
        <v>16.142097902097881</v>
      </c>
      <c r="V71" s="24">
        <f t="shared" si="10"/>
        <v>17.058461538461515</v>
      </c>
    </row>
    <row r="72" spans="1:22" x14ac:dyDescent="0.25">
      <c r="A72" s="24"/>
      <c r="B72" s="24"/>
      <c r="C72" s="24"/>
      <c r="D72" s="24"/>
      <c r="E72" s="24"/>
      <c r="F72" s="24"/>
      <c r="G72" s="24"/>
      <c r="H72" s="24"/>
      <c r="I72" s="24"/>
      <c r="J72" s="24"/>
      <c r="K72" s="24"/>
      <c r="L72" s="24"/>
      <c r="M72" s="24"/>
      <c r="N72" s="24"/>
      <c r="O72" s="24"/>
      <c r="P72" s="24"/>
      <c r="Q72" s="24">
        <f t="shared" si="11"/>
        <v>0.25874125874125897</v>
      </c>
      <c r="R72" s="24">
        <f t="shared" si="6"/>
        <v>18.499999999999968</v>
      </c>
      <c r="S72" s="24">
        <f t="shared" si="7"/>
        <v>13.185454545454522</v>
      </c>
      <c r="T72" s="24">
        <f t="shared" si="8"/>
        <v>14.261818181818159</v>
      </c>
      <c r="U72" s="24">
        <f t="shared" si="9"/>
        <v>15.40545454545452</v>
      </c>
      <c r="V72" s="24">
        <f t="shared" si="10"/>
        <v>16.279999999999973</v>
      </c>
    </row>
    <row r="73" spans="1:22" x14ac:dyDescent="0.25">
      <c r="A73" s="24"/>
      <c r="B73" s="24"/>
      <c r="C73" s="24"/>
      <c r="D73" s="24"/>
      <c r="E73" s="24"/>
      <c r="F73" s="24"/>
      <c r="G73" s="24"/>
      <c r="H73" s="24"/>
      <c r="I73" s="24"/>
      <c r="J73" s="24"/>
      <c r="K73" s="24"/>
      <c r="L73" s="24"/>
      <c r="M73" s="24"/>
      <c r="N73" s="24"/>
      <c r="O73" s="24"/>
      <c r="P73" s="24"/>
      <c r="Q73" s="24">
        <f t="shared" si="11"/>
        <v>0.26573426573426595</v>
      </c>
      <c r="R73" s="24">
        <f t="shared" si="6"/>
        <v>17.538461538461512</v>
      </c>
      <c r="S73" s="24">
        <f t="shared" si="7"/>
        <v>12.500139860139841</v>
      </c>
      <c r="T73" s="24">
        <f t="shared" si="8"/>
        <v>13.52055944055942</v>
      </c>
      <c r="U73" s="24">
        <f t="shared" si="9"/>
        <v>14.604755244755223</v>
      </c>
      <c r="V73" s="24">
        <f t="shared" si="10"/>
        <v>15.433846153846131</v>
      </c>
    </row>
    <row r="74" spans="1:22" x14ac:dyDescent="0.25">
      <c r="A74" s="24"/>
      <c r="B74" s="24"/>
      <c r="C74" s="24"/>
      <c r="D74" s="24"/>
      <c r="E74" s="24"/>
      <c r="F74" s="24"/>
      <c r="G74" s="24"/>
      <c r="H74" s="24"/>
      <c r="I74" s="24"/>
      <c r="J74" s="24"/>
      <c r="K74" s="24"/>
      <c r="L74" s="24"/>
      <c r="M74" s="24"/>
      <c r="N74" s="24"/>
      <c r="O74" s="24"/>
      <c r="P74" s="24"/>
      <c r="Q74" s="24">
        <f t="shared" si="11"/>
        <v>0.27272727272727293</v>
      </c>
      <c r="R74" s="24">
        <f t="shared" si="6"/>
        <v>16.499999999999968</v>
      </c>
      <c r="S74" s="24">
        <f t="shared" si="7"/>
        <v>11.759999999999978</v>
      </c>
      <c r="T74" s="24">
        <f t="shared" si="8"/>
        <v>12.719999999999976</v>
      </c>
      <c r="U74" s="24">
        <f t="shared" si="9"/>
        <v>13.739999999999974</v>
      </c>
      <c r="V74" s="24">
        <f t="shared" si="10"/>
        <v>14.519999999999971</v>
      </c>
    </row>
    <row r="75" spans="1:22" x14ac:dyDescent="0.25">
      <c r="A75" s="24"/>
      <c r="B75" s="24"/>
      <c r="C75" s="24"/>
      <c r="D75" s="24"/>
      <c r="E75" s="24"/>
      <c r="F75" s="24"/>
      <c r="G75" s="24"/>
      <c r="H75" s="24"/>
      <c r="I75" s="24"/>
      <c r="J75" s="24"/>
      <c r="K75" s="24"/>
      <c r="L75" s="24"/>
      <c r="M75" s="24"/>
      <c r="N75" s="24"/>
      <c r="O75" s="24"/>
      <c r="P75" s="24"/>
      <c r="Q75" s="24">
        <f t="shared" si="11"/>
        <v>0.27972027972027991</v>
      </c>
      <c r="R75" s="24">
        <f t="shared" si="6"/>
        <v>15.384615384615358</v>
      </c>
      <c r="S75" s="24">
        <f t="shared" si="7"/>
        <v>10.965034965034945</v>
      </c>
      <c r="T75" s="24">
        <f t="shared" si="8"/>
        <v>11.860139860139839</v>
      </c>
      <c r="U75" s="24">
        <f t="shared" si="9"/>
        <v>12.811188811188789</v>
      </c>
      <c r="V75" s="24">
        <f t="shared" si="10"/>
        <v>13.538461538461513</v>
      </c>
    </row>
    <row r="76" spans="1:22" x14ac:dyDescent="0.25">
      <c r="A76" s="24"/>
      <c r="B76" s="24"/>
      <c r="C76" s="24"/>
      <c r="D76" s="24"/>
      <c r="E76" s="24"/>
      <c r="F76" s="24"/>
      <c r="G76" s="24"/>
      <c r="H76" s="24"/>
      <c r="I76" s="24"/>
      <c r="J76" s="24"/>
      <c r="K76" s="24"/>
      <c r="L76" s="24"/>
      <c r="M76" s="24"/>
      <c r="N76" s="24"/>
      <c r="O76" s="24"/>
      <c r="P76" s="24"/>
      <c r="Q76" s="24">
        <f t="shared" si="11"/>
        <v>0.28671328671328689</v>
      </c>
      <c r="R76" s="24">
        <f t="shared" si="6"/>
        <v>14.192307692307661</v>
      </c>
      <c r="S76" s="24">
        <f t="shared" si="7"/>
        <v>10.115244755244733</v>
      </c>
      <c r="T76" s="24">
        <f t="shared" si="8"/>
        <v>10.940979020978997</v>
      </c>
      <c r="U76" s="24">
        <f t="shared" si="9"/>
        <v>11.818321678321652</v>
      </c>
      <c r="V76" s="24">
        <f t="shared" si="10"/>
        <v>12.489230769230742</v>
      </c>
    </row>
    <row r="77" spans="1:22" x14ac:dyDescent="0.25">
      <c r="A77" s="24"/>
      <c r="B77" s="24"/>
      <c r="C77" s="24"/>
      <c r="D77" s="24"/>
      <c r="E77" s="24"/>
      <c r="F77" s="24"/>
      <c r="G77" s="24"/>
      <c r="H77" s="24"/>
      <c r="I77" s="24"/>
      <c r="J77" s="24"/>
      <c r="K77" s="24"/>
      <c r="L77" s="24"/>
      <c r="M77" s="24"/>
      <c r="N77" s="24"/>
      <c r="O77" s="24"/>
      <c r="P77" s="24"/>
      <c r="Q77" s="24">
        <f t="shared" si="11"/>
        <v>0.29370629370629386</v>
      </c>
      <c r="R77" s="24">
        <f t="shared" si="6"/>
        <v>12.923076923076897</v>
      </c>
      <c r="S77" s="24">
        <f t="shared" si="7"/>
        <v>9.2106293706293521</v>
      </c>
      <c r="T77" s="24">
        <f t="shared" si="8"/>
        <v>9.9625174825174625</v>
      </c>
      <c r="U77" s="24">
        <f t="shared" si="9"/>
        <v>10.761398601398579</v>
      </c>
      <c r="V77" s="24">
        <f t="shared" si="10"/>
        <v>11.372307692307668</v>
      </c>
    </row>
    <row r="78" spans="1:22" x14ac:dyDescent="0.25">
      <c r="A78" s="24"/>
      <c r="B78" s="24"/>
      <c r="C78" s="24"/>
      <c r="D78" s="24"/>
      <c r="E78" s="24"/>
      <c r="F78" s="24"/>
      <c r="G78" s="24"/>
      <c r="H78" s="24"/>
      <c r="I78" s="24"/>
      <c r="J78" s="24"/>
      <c r="K78" s="24"/>
      <c r="L78" s="24"/>
      <c r="M78" s="24"/>
      <c r="N78" s="24"/>
      <c r="O78" s="24"/>
      <c r="P78" s="24"/>
      <c r="Q78" s="24">
        <f t="shared" si="11"/>
        <v>0.30069930069930084</v>
      </c>
      <c r="R78" s="24">
        <f t="shared" si="6"/>
        <v>11.576923076923057</v>
      </c>
      <c r="S78" s="24">
        <f t="shared" si="7"/>
        <v>8.2511888111887952</v>
      </c>
      <c r="T78" s="24">
        <f t="shared" si="8"/>
        <v>8.9247552447552287</v>
      </c>
      <c r="U78" s="24">
        <f t="shared" si="9"/>
        <v>9.6404195804195627</v>
      </c>
      <c r="V78" s="24">
        <f t="shared" si="10"/>
        <v>10.18769230769229</v>
      </c>
    </row>
    <row r="79" spans="1:22" x14ac:dyDescent="0.25">
      <c r="A79" s="24"/>
      <c r="B79" s="24"/>
      <c r="C79" s="24"/>
      <c r="D79" s="24"/>
      <c r="E79" s="24"/>
      <c r="F79" s="24"/>
      <c r="G79" s="24"/>
      <c r="H79" s="24"/>
      <c r="I79" s="24"/>
      <c r="J79" s="24"/>
      <c r="K79" s="24"/>
      <c r="L79" s="24"/>
      <c r="M79" s="24"/>
      <c r="N79" s="24"/>
      <c r="O79" s="24"/>
      <c r="P79" s="24"/>
      <c r="Q79" s="24">
        <f t="shared" si="11"/>
        <v>0.30769230769230782</v>
      </c>
      <c r="R79" s="24">
        <f t="shared" si="6"/>
        <v>10.15384615384613</v>
      </c>
      <c r="S79" s="24">
        <f t="shared" si="7"/>
        <v>7.2369230769230599</v>
      </c>
      <c r="T79" s="24">
        <f t="shared" si="8"/>
        <v>7.8276923076922884</v>
      </c>
      <c r="U79" s="24">
        <f t="shared" si="9"/>
        <v>8.4553846153845953</v>
      </c>
      <c r="V79" s="24">
        <f t="shared" si="10"/>
        <v>8.9353846153845939</v>
      </c>
    </row>
    <row r="80" spans="1:22" x14ac:dyDescent="0.25">
      <c r="A80" s="24"/>
      <c r="B80" s="24"/>
      <c r="C80" s="24"/>
      <c r="D80" s="24"/>
      <c r="E80" s="24"/>
      <c r="F80" s="24"/>
      <c r="G80" s="24"/>
      <c r="H80" s="24"/>
      <c r="I80" s="24"/>
      <c r="J80" s="24"/>
      <c r="K80" s="24"/>
      <c r="L80" s="24"/>
      <c r="M80" s="24"/>
      <c r="N80" s="24"/>
      <c r="O80" s="24"/>
      <c r="P80" s="24"/>
      <c r="Q80" s="24">
        <f t="shared" si="11"/>
        <v>0.3146853146853148</v>
      </c>
      <c r="R80" s="24">
        <f t="shared" si="6"/>
        <v>8.6538461538461373</v>
      </c>
      <c r="S80" s="24">
        <f t="shared" si="7"/>
        <v>6.167832167832155</v>
      </c>
      <c r="T80" s="24">
        <f t="shared" si="8"/>
        <v>6.6713286713286575</v>
      </c>
      <c r="U80" s="24">
        <f t="shared" si="9"/>
        <v>7.2062937062936916</v>
      </c>
      <c r="V80" s="24">
        <f t="shared" si="10"/>
        <v>7.615384615384599</v>
      </c>
    </row>
    <row r="81" spans="1:22" x14ac:dyDescent="0.25">
      <c r="A81" s="24"/>
      <c r="B81" s="24"/>
      <c r="C81" s="24"/>
      <c r="D81" s="24"/>
      <c r="E81" s="24"/>
      <c r="F81" s="24"/>
      <c r="G81" s="24"/>
      <c r="H81" s="24"/>
      <c r="I81" s="24"/>
      <c r="J81" s="24"/>
      <c r="K81" s="24"/>
      <c r="L81" s="24"/>
      <c r="M81" s="24"/>
      <c r="N81" s="24"/>
      <c r="O81" s="24"/>
      <c r="P81" s="24"/>
      <c r="Q81" s="24">
        <f t="shared" si="11"/>
        <v>0.32167832167832178</v>
      </c>
      <c r="R81" s="24">
        <f t="shared" si="6"/>
        <v>7.0769230769230562</v>
      </c>
      <c r="S81" s="24">
        <f t="shared" si="7"/>
        <v>5.043916083916069</v>
      </c>
      <c r="T81" s="24">
        <f t="shared" si="8"/>
        <v>5.4556643356643191</v>
      </c>
      <c r="U81" s="24">
        <f t="shared" si="9"/>
        <v>5.8931468531468356</v>
      </c>
      <c r="V81" s="24">
        <f t="shared" si="10"/>
        <v>6.2276923076922888</v>
      </c>
    </row>
    <row r="82" spans="1:22" x14ac:dyDescent="0.25">
      <c r="A82" s="24"/>
      <c r="B82" s="24"/>
      <c r="C82" s="24"/>
      <c r="D82" s="24"/>
      <c r="E82" s="24"/>
      <c r="F82" s="24"/>
      <c r="G82" s="24"/>
      <c r="H82" s="24"/>
      <c r="I82" s="24"/>
      <c r="J82" s="24"/>
      <c r="K82" s="24"/>
      <c r="L82" s="24"/>
      <c r="M82" s="24"/>
      <c r="N82" s="24"/>
      <c r="O82" s="24"/>
      <c r="P82" s="24"/>
      <c r="Q82" s="24">
        <f t="shared" si="11"/>
        <v>0.32867132867132876</v>
      </c>
      <c r="R82" s="24">
        <f t="shared" si="6"/>
        <v>5.4230769230769091</v>
      </c>
      <c r="S82" s="24">
        <f t="shared" si="7"/>
        <v>3.8651748251748157</v>
      </c>
      <c r="T82" s="24">
        <f t="shared" si="8"/>
        <v>4.1806993006992901</v>
      </c>
      <c r="U82" s="24">
        <f t="shared" si="9"/>
        <v>4.5159440559440442</v>
      </c>
      <c r="V82" s="24">
        <f t="shared" si="10"/>
        <v>4.7723076923076801</v>
      </c>
    </row>
    <row r="83" spans="1:22" x14ac:dyDescent="0.25">
      <c r="A83" s="24"/>
      <c r="B83" s="24"/>
      <c r="C83" s="24"/>
      <c r="D83" s="24"/>
      <c r="E83" s="24"/>
      <c r="F83" s="24"/>
      <c r="G83" s="24"/>
      <c r="H83" s="24"/>
      <c r="I83" s="24"/>
      <c r="J83" s="24"/>
      <c r="K83" s="24"/>
      <c r="L83" s="24"/>
      <c r="M83" s="24"/>
      <c r="N83" s="24"/>
      <c r="O83" s="24"/>
      <c r="P83" s="24"/>
      <c r="Q83" s="24">
        <f t="shared" si="11"/>
        <v>0.33566433566433573</v>
      </c>
      <c r="R83" s="24">
        <f t="shared" si="6"/>
        <v>3.6923076923076756</v>
      </c>
      <c r="S83" s="24">
        <f t="shared" si="7"/>
        <v>2.6316083916083799</v>
      </c>
      <c r="T83" s="24">
        <f t="shared" si="8"/>
        <v>2.8464335664335536</v>
      </c>
      <c r="U83" s="24">
        <f t="shared" si="9"/>
        <v>3.074685314685301</v>
      </c>
      <c r="V83" s="24">
        <f t="shared" si="10"/>
        <v>3.2492307692307545</v>
      </c>
    </row>
    <row r="84" spans="1:22" x14ac:dyDescent="0.25">
      <c r="A84" s="24"/>
      <c r="B84" s="24"/>
      <c r="C84" s="24"/>
      <c r="D84" s="24"/>
      <c r="E84" s="24"/>
      <c r="F84" s="24"/>
      <c r="G84" s="24"/>
      <c r="H84" s="24"/>
      <c r="I84" s="24"/>
      <c r="J84" s="24"/>
      <c r="K84" s="24"/>
      <c r="L84" s="24"/>
      <c r="M84" s="24"/>
      <c r="N84" s="24"/>
      <c r="O84" s="24"/>
      <c r="P84" s="24"/>
      <c r="Q84" s="24">
        <f t="shared" si="11"/>
        <v>0.34265734265734271</v>
      </c>
      <c r="R84" s="24">
        <f t="shared" si="6"/>
        <v>1.8846153846153759</v>
      </c>
      <c r="S84" s="24">
        <f t="shared" si="7"/>
        <v>1.3432167832167772</v>
      </c>
      <c r="T84" s="24">
        <f t="shared" si="8"/>
        <v>1.4528671328671263</v>
      </c>
      <c r="U84" s="24">
        <f t="shared" si="9"/>
        <v>1.5693706293706222</v>
      </c>
      <c r="V84" s="24">
        <f t="shared" si="10"/>
        <v>1.6584615384615309</v>
      </c>
    </row>
    <row r="85" spans="1:22" x14ac:dyDescent="0.25">
      <c r="A85" s="24"/>
      <c r="B85" s="24"/>
      <c r="C85" s="24"/>
      <c r="D85" s="24"/>
      <c r="E85" s="24"/>
      <c r="F85" s="24"/>
      <c r="G85" s="24"/>
      <c r="H85" s="24"/>
      <c r="I85" s="24"/>
      <c r="J85" s="24"/>
      <c r="K85" s="24"/>
      <c r="L85" s="24"/>
      <c r="M85" s="24"/>
      <c r="N85" s="24"/>
      <c r="O85" s="24"/>
      <c r="P85" s="24"/>
      <c r="Q85" s="24">
        <f t="shared" si="11"/>
        <v>0.34965034965034969</v>
      </c>
      <c r="R85" s="24">
        <f t="shared" si="6"/>
        <v>0</v>
      </c>
      <c r="S85" s="24">
        <f t="shared" si="7"/>
        <v>0</v>
      </c>
      <c r="T85" s="24">
        <f t="shared" si="8"/>
        <v>0</v>
      </c>
      <c r="U85" s="24">
        <f t="shared" si="9"/>
        <v>0</v>
      </c>
      <c r="V85" s="24">
        <f t="shared" si="10"/>
        <v>0</v>
      </c>
    </row>
  </sheetData>
  <mergeCells count="15">
    <mergeCell ref="B3:E5"/>
    <mergeCell ref="P6:R7"/>
    <mergeCell ref="P15:R16"/>
    <mergeCell ref="Q25:Q26"/>
    <mergeCell ref="R25:R26"/>
    <mergeCell ref="T25:T26"/>
    <mergeCell ref="U25:U26"/>
    <mergeCell ref="V25:V26"/>
    <mergeCell ref="Q33:Q34"/>
    <mergeCell ref="R33:R34"/>
    <mergeCell ref="S33:S34"/>
    <mergeCell ref="T33:T34"/>
    <mergeCell ref="U33:U34"/>
    <mergeCell ref="V33:V34"/>
    <mergeCell ref="S25:S26"/>
  </mergeCells>
  <dataValidations count="3">
    <dataValidation type="decimal" allowBlank="1" showInputMessage="1" showErrorMessage="1" errorTitle="Invalid Data" error="Valid range is 0 to 0.34965" sqref="D10">
      <formula1>0</formula1>
      <formula2>T3</formula2>
    </dataValidation>
    <dataValidation type="list" allowBlank="1" showInputMessage="1" showErrorMessage="1" sqref="D18">
      <formula1>$Q$18:$Q$22</formula1>
    </dataValidation>
    <dataValidation type="list" allowBlank="1" showInputMessage="1" showErrorMessage="1" sqref="D11">
      <formula1>$Q$9:$Q$13</formula1>
    </dataValidation>
  </dataValidations>
  <pageMargins left="0.7" right="0.7" top="0.75" bottom="0.75" header="0.3" footer="0.3"/>
  <pageSetup scale="71" orientation="landscape" horizontalDpi="120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sqref="A1:U39"/>
    </sheetView>
  </sheetViews>
  <sheetFormatPr defaultRowHeight="15" x14ac:dyDescent="0.25"/>
  <sheetData>
    <row r="1" spans="1:1" x14ac:dyDescent="0.25">
      <c r="A1" s="1" t="s">
        <v>3</v>
      </c>
    </row>
  </sheetData>
  <pageMargins left="0.7" right="0.7" top="0.75" bottom="0.75" header="0.3" footer="0.3"/>
  <pageSetup scale="63" orientation="landscape" horizontalDpi="120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40</vt:i4>
      </vt:variant>
    </vt:vector>
  </HeadingPairs>
  <TitlesOfParts>
    <vt:vector size="43" baseType="lpstr">
      <vt:lpstr>SFPE Metric</vt:lpstr>
      <vt:lpstr>SFPE English</vt:lpstr>
      <vt:lpstr>Equations</vt:lpstr>
      <vt:lpstr>a_</vt:lpstr>
      <vt:lpstr>a_english_</vt:lpstr>
      <vt:lpstr>comp_</vt:lpstr>
      <vt:lpstr>comp_english_</vt:lpstr>
      <vt:lpstr>dens_</vt:lpstr>
      <vt:lpstr>dens_col_</vt:lpstr>
      <vt:lpstr>dens_col_english_</vt:lpstr>
      <vt:lpstr>dens_cutoff_</vt:lpstr>
      <vt:lpstr>dens_cutoff_english_</vt:lpstr>
      <vt:lpstr>dens_english_</vt:lpstr>
      <vt:lpstr>egress_comp_</vt:lpstr>
      <vt:lpstr>egress_comp_english_</vt:lpstr>
      <vt:lpstr>k_</vt:lpstr>
      <vt:lpstr>k_corridor_</vt:lpstr>
      <vt:lpstr>k_corridor_english_</vt:lpstr>
      <vt:lpstr>k_stair1_</vt:lpstr>
      <vt:lpstr>k_stair1_english_</vt:lpstr>
      <vt:lpstr>k_stair2_</vt:lpstr>
      <vt:lpstr>k_stair2_english_</vt:lpstr>
      <vt:lpstr>k_stair3_</vt:lpstr>
      <vt:lpstr>k_stair3_english_</vt:lpstr>
      <vt:lpstr>k_stair4_</vt:lpstr>
      <vt:lpstr>k_stair4_english</vt:lpstr>
      <vt:lpstr>k_use_</vt:lpstr>
      <vt:lpstr>k_use_english_</vt:lpstr>
      <vt:lpstr>layer_</vt:lpstr>
      <vt:lpstr>layer_english_</vt:lpstr>
      <vt:lpstr>max_sfpe_speed_</vt:lpstr>
      <vt:lpstr>max_sfpe_speed_english_</vt:lpstr>
      <vt:lpstr>max_specific_flow_</vt:lpstr>
      <vt:lpstr>max_specific_flow_english_</vt:lpstr>
      <vt:lpstr>Equations!Print_Area</vt:lpstr>
      <vt:lpstr>'SFPE English'!Print_Area</vt:lpstr>
      <vt:lpstr>'SFPE Metric'!Print_Area</vt:lpstr>
      <vt:lpstr>sfpe_speed_</vt:lpstr>
      <vt:lpstr>sfpe_speed_english_</vt:lpstr>
      <vt:lpstr>spec_flow_</vt:lpstr>
      <vt:lpstr>spec_flow_english_</vt:lpstr>
      <vt:lpstr>width_</vt:lpstr>
      <vt:lpstr>width_english_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swenson</dc:creator>
  <cp:lastModifiedBy>Daniel Swenson</cp:lastModifiedBy>
  <cp:lastPrinted>2013-07-25T14:37:22Z</cp:lastPrinted>
  <dcterms:created xsi:type="dcterms:W3CDTF">2007-10-16T16:06:40Z</dcterms:created>
  <dcterms:modified xsi:type="dcterms:W3CDTF">2016-03-02T22:58:45Z</dcterms:modified>
</cp:coreProperties>
</file>